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720" windowHeight="9030"/>
  </bookViews>
  <sheets>
    <sheet name="мрТр-Печ" sheetId="1" r:id="rId1"/>
  </sheets>
  <definedNames>
    <definedName name="Z_10B69522_62AE_4313_859A_9E4F497E803C_.wvu.Cols" localSheetId="0" hidden="1">'мрТр-Печ'!$A:$B,'мрТр-Печ'!$F:$F,'мрТр-Печ'!$N:$N</definedName>
    <definedName name="Z_10B69522_62AE_4313_859A_9E4F497E803C_.wvu.PrintTitles" localSheetId="0" hidden="1">'мрТр-Печ'!$7:$9</definedName>
    <definedName name="Z_10B69522_62AE_4313_859A_9E4F497E803C_.wvu.Rows" localSheetId="0" hidden="1">'мрТр-Печ'!#REF!,'мрТр-Печ'!#REF!,'мрТр-Печ'!#REF!,'мрТр-Печ'!#REF!</definedName>
    <definedName name="Z_492EC5FA_F7FB_471E_ADFC_72FC3FCC0AF9_.wvu.Cols" localSheetId="0" hidden="1">'мрТр-Печ'!$A:$B,'мрТр-Печ'!$F:$F</definedName>
    <definedName name="Z_492EC5FA_F7FB_471E_ADFC_72FC3FCC0AF9_.wvu.PrintArea" localSheetId="0" hidden="1">'мрТр-Печ'!$C$1:$L$171</definedName>
    <definedName name="Z_492EC5FA_F7FB_471E_ADFC_72FC3FCC0AF9_.wvu.PrintTitles" localSheetId="0" hidden="1">'мрТр-Печ'!$7:$9</definedName>
    <definedName name="Z_492EC5FA_F7FB_471E_ADFC_72FC3FCC0AF9_.wvu.Rows" localSheetId="0" hidden="1">'мрТр-Печ'!$31:$31,'мрТр-Печ'!$40:$40,'мрТр-Печ'!$44:$46,'мрТр-Печ'!$48:$50,'мрТр-Печ'!$53:$54,'мрТр-Печ'!$76:$77,'мрТр-Печ'!$81:$84,'мрТр-Печ'!$88:$88,'мрТр-Печ'!#REF!,'мрТр-Печ'!$102:$104,'мрТр-Печ'!#REF!,'мрТр-Печ'!#REF!,'мрТр-Печ'!#REF!</definedName>
    <definedName name="Z_59B1F92E_3080_4B3C_AB43_7CBA0A8FFB6D_.wvu.Cols" localSheetId="0" hidden="1">'мрТр-Печ'!$A:$B,'мрТр-Печ'!$F:$F</definedName>
    <definedName name="Z_59B1F92E_3080_4B3C_AB43_7CBA0A8FFB6D_.wvu.PrintArea" localSheetId="0" hidden="1">'мрТр-Печ'!$C$1:$L$171</definedName>
    <definedName name="Z_59B1F92E_3080_4B3C_AB43_7CBA0A8FFB6D_.wvu.PrintTitles" localSheetId="0" hidden="1">'мрТр-Печ'!$7:$9</definedName>
    <definedName name="_xlnm.Print_Titles" localSheetId="0">'мрТр-Печ'!$7:$9</definedName>
    <definedName name="_xlnm.Print_Area" localSheetId="0">'мрТр-Печ'!$C$1:$L$182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1" i="1" l="1"/>
  <c r="I171" i="1"/>
  <c r="J171" i="1"/>
  <c r="K171" i="1"/>
  <c r="L171" i="1"/>
  <c r="G171" i="1"/>
  <c r="H168" i="1" l="1"/>
  <c r="I168" i="1"/>
  <c r="J168" i="1"/>
  <c r="K168" i="1"/>
  <c r="L168" i="1"/>
  <c r="G168" i="1"/>
  <c r="I149" i="1" l="1"/>
  <c r="I160" i="1"/>
  <c r="I144" i="1"/>
  <c r="H134" i="1" l="1"/>
  <c r="H145" i="1"/>
  <c r="I145" i="1"/>
  <c r="J145" i="1"/>
  <c r="K145" i="1"/>
  <c r="L145" i="1"/>
  <c r="H135" i="1"/>
  <c r="H111" i="1"/>
  <c r="I111" i="1"/>
  <c r="I110" i="1" s="1"/>
  <c r="J111" i="1"/>
  <c r="K111" i="1"/>
  <c r="L111" i="1"/>
  <c r="G111" i="1"/>
  <c r="H68" i="1"/>
  <c r="I123" i="1" l="1"/>
  <c r="I29" i="1" l="1"/>
  <c r="J29" i="1"/>
  <c r="H154" i="1"/>
  <c r="I154" i="1"/>
  <c r="J154" i="1"/>
  <c r="K154" i="1"/>
  <c r="L154" i="1"/>
  <c r="G154" i="1"/>
  <c r="H166" i="1"/>
  <c r="I166" i="1"/>
  <c r="J166" i="1"/>
  <c r="K166" i="1"/>
  <c r="L166" i="1"/>
  <c r="G166" i="1"/>
  <c r="G145" i="1"/>
  <c r="H143" i="1"/>
  <c r="I143" i="1"/>
  <c r="J143" i="1"/>
  <c r="K143" i="1"/>
  <c r="L143" i="1"/>
  <c r="G143" i="1"/>
  <c r="H141" i="1"/>
  <c r="I141" i="1"/>
  <c r="J141" i="1"/>
  <c r="K141" i="1"/>
  <c r="L141" i="1"/>
  <c r="G141" i="1"/>
  <c r="H123" i="1" l="1"/>
  <c r="J123" i="1"/>
  <c r="K123" i="1"/>
  <c r="L123" i="1"/>
  <c r="H127" i="1"/>
  <c r="I127" i="1"/>
  <c r="J127" i="1"/>
  <c r="K127" i="1"/>
  <c r="L127" i="1"/>
  <c r="G127" i="1"/>
  <c r="G123" i="1"/>
  <c r="K110" i="1" l="1"/>
  <c r="J110" i="1"/>
  <c r="G110" i="1"/>
  <c r="L110" i="1"/>
  <c r="H110" i="1"/>
  <c r="K19" i="1"/>
  <c r="L19" i="1"/>
  <c r="J19" i="1"/>
  <c r="H161" i="1" l="1"/>
  <c r="I161" i="1"/>
  <c r="J161" i="1"/>
  <c r="K161" i="1"/>
  <c r="L161" i="1"/>
  <c r="H130" i="1" l="1"/>
  <c r="I130" i="1"/>
  <c r="J130" i="1"/>
  <c r="K130" i="1"/>
  <c r="L130" i="1"/>
  <c r="G130" i="1"/>
  <c r="G161" i="1" l="1"/>
  <c r="H94" i="1"/>
  <c r="I94" i="1"/>
  <c r="J94" i="1"/>
  <c r="K94" i="1"/>
  <c r="L94" i="1"/>
  <c r="G94" i="1"/>
  <c r="H99" i="1" l="1"/>
  <c r="I99" i="1"/>
  <c r="J99" i="1"/>
  <c r="K99" i="1"/>
  <c r="L99" i="1"/>
  <c r="G99" i="1"/>
  <c r="H25" i="1" l="1"/>
  <c r="I25" i="1"/>
  <c r="J25" i="1"/>
  <c r="K25" i="1"/>
  <c r="L25" i="1"/>
  <c r="G25" i="1"/>
  <c r="H23" i="1"/>
  <c r="I23" i="1"/>
  <c r="J23" i="1"/>
  <c r="K23" i="1"/>
  <c r="L23" i="1"/>
  <c r="G23" i="1"/>
  <c r="H21" i="1"/>
  <c r="I21" i="1"/>
  <c r="J21" i="1"/>
  <c r="K21" i="1"/>
  <c r="L21" i="1"/>
  <c r="G21" i="1"/>
  <c r="H19" i="1"/>
  <c r="I19" i="1"/>
  <c r="G19" i="1"/>
  <c r="I18" i="1" l="1"/>
  <c r="G18" i="1"/>
  <c r="L18" i="1"/>
  <c r="H18" i="1"/>
  <c r="K18" i="1"/>
  <c r="J18" i="1"/>
  <c r="G86" i="1"/>
  <c r="H86" i="1"/>
  <c r="I86" i="1"/>
  <c r="J86" i="1"/>
  <c r="K86" i="1"/>
  <c r="L86" i="1"/>
  <c r="G72" i="1" l="1"/>
  <c r="H90" i="1" l="1"/>
  <c r="I90" i="1"/>
  <c r="J90" i="1"/>
  <c r="K90" i="1"/>
  <c r="L90" i="1"/>
  <c r="G90" i="1"/>
  <c r="H132" i="1" l="1"/>
  <c r="H129" i="1" s="1"/>
  <c r="I132" i="1"/>
  <c r="I129" i="1" s="1"/>
  <c r="J132" i="1"/>
  <c r="J129" i="1" s="1"/>
  <c r="K132" i="1"/>
  <c r="K129" i="1" s="1"/>
  <c r="L132" i="1"/>
  <c r="L129" i="1" s="1"/>
  <c r="G132" i="1"/>
  <c r="G129" i="1" s="1"/>
  <c r="H62" i="1"/>
  <c r="H61" i="1" s="1"/>
  <c r="H60" i="1" s="1"/>
  <c r="I62" i="1"/>
  <c r="I61" i="1" s="1"/>
  <c r="I60" i="1" s="1"/>
  <c r="J62" i="1"/>
  <c r="J61" i="1" s="1"/>
  <c r="J60" i="1" s="1"/>
  <c r="K62" i="1"/>
  <c r="K61" i="1" s="1"/>
  <c r="K60" i="1" s="1"/>
  <c r="L62" i="1"/>
  <c r="L61" i="1" s="1"/>
  <c r="L60" i="1" s="1"/>
  <c r="G62" i="1"/>
  <c r="G61" i="1" s="1"/>
  <c r="G60" i="1" s="1"/>
  <c r="K72" i="1" l="1"/>
  <c r="L72" i="1"/>
  <c r="J72" i="1"/>
  <c r="K32" i="1"/>
  <c r="L32" i="1"/>
  <c r="J32" i="1"/>
  <c r="I32" i="1" l="1"/>
  <c r="G65" i="1"/>
  <c r="H41" i="1" l="1"/>
  <c r="I41" i="1"/>
  <c r="J41" i="1"/>
  <c r="K41" i="1"/>
  <c r="L41" i="1"/>
  <c r="G41" i="1"/>
  <c r="L163" i="1" l="1"/>
  <c r="K163" i="1"/>
  <c r="J163" i="1"/>
  <c r="I163" i="1"/>
  <c r="H163" i="1"/>
  <c r="G163" i="1"/>
  <c r="L139" i="1"/>
  <c r="K139" i="1"/>
  <c r="J139" i="1"/>
  <c r="I139" i="1"/>
  <c r="H139" i="1"/>
  <c r="G139" i="1"/>
  <c r="L137" i="1"/>
  <c r="K137" i="1"/>
  <c r="J137" i="1"/>
  <c r="I137" i="1"/>
  <c r="H137" i="1"/>
  <c r="G137" i="1"/>
  <c r="L106" i="1"/>
  <c r="L105" i="1" s="1"/>
  <c r="K106" i="1"/>
  <c r="K105" i="1" s="1"/>
  <c r="J106" i="1"/>
  <c r="J105" i="1" s="1"/>
  <c r="I106" i="1"/>
  <c r="I105" i="1" s="1"/>
  <c r="H106" i="1"/>
  <c r="H105" i="1" s="1"/>
  <c r="G106" i="1"/>
  <c r="G105" i="1" s="1"/>
  <c r="L103" i="1"/>
  <c r="L102" i="1" s="1"/>
  <c r="K103" i="1"/>
  <c r="K102" i="1" s="1"/>
  <c r="J103" i="1"/>
  <c r="J102" i="1" s="1"/>
  <c r="I103" i="1"/>
  <c r="I102" i="1" s="1"/>
  <c r="H103" i="1"/>
  <c r="H102" i="1" s="1"/>
  <c r="G103" i="1"/>
  <c r="G102" i="1" s="1"/>
  <c r="L98" i="1"/>
  <c r="L97" i="1" s="1"/>
  <c r="K98" i="1"/>
  <c r="K97" i="1" s="1"/>
  <c r="J98" i="1"/>
  <c r="J97" i="1" s="1"/>
  <c r="I98" i="1"/>
  <c r="I97" i="1" s="1"/>
  <c r="H98" i="1"/>
  <c r="H97" i="1" s="1"/>
  <c r="G98" i="1"/>
  <c r="G97" i="1" s="1"/>
  <c r="L89" i="1"/>
  <c r="K89" i="1"/>
  <c r="I89" i="1"/>
  <c r="H89" i="1"/>
  <c r="G89" i="1"/>
  <c r="J89" i="1"/>
  <c r="L85" i="1"/>
  <c r="K85" i="1"/>
  <c r="J85" i="1"/>
  <c r="I85" i="1"/>
  <c r="H85" i="1"/>
  <c r="G85" i="1"/>
  <c r="L83" i="1"/>
  <c r="L82" i="1" s="1"/>
  <c r="K83" i="1"/>
  <c r="K82" i="1" s="1"/>
  <c r="K81" i="1" s="1"/>
  <c r="J83" i="1"/>
  <c r="I83" i="1"/>
  <c r="H83" i="1"/>
  <c r="H82" i="1" s="1"/>
  <c r="H81" i="1" s="1"/>
  <c r="G83" i="1"/>
  <c r="G82" i="1" s="1"/>
  <c r="G81" i="1" s="1"/>
  <c r="J82" i="1"/>
  <c r="J81" i="1" s="1"/>
  <c r="I82" i="1"/>
  <c r="I81" i="1" s="1"/>
  <c r="L81" i="1"/>
  <c r="L79" i="1"/>
  <c r="L78" i="1" s="1"/>
  <c r="K79" i="1"/>
  <c r="K78" i="1" s="1"/>
  <c r="J79" i="1"/>
  <c r="J78" i="1" s="1"/>
  <c r="I79" i="1"/>
  <c r="I78" i="1" s="1"/>
  <c r="H79" i="1"/>
  <c r="H78" i="1" s="1"/>
  <c r="G79" i="1"/>
  <c r="G78" i="1" s="1"/>
  <c r="L74" i="1"/>
  <c r="K74" i="1"/>
  <c r="J74" i="1"/>
  <c r="I74" i="1"/>
  <c r="H74" i="1"/>
  <c r="G74" i="1"/>
  <c r="I72" i="1"/>
  <c r="H72" i="1"/>
  <c r="L68" i="1"/>
  <c r="L67" i="1" s="1"/>
  <c r="K68" i="1"/>
  <c r="J68" i="1"/>
  <c r="I68" i="1"/>
  <c r="G68" i="1"/>
  <c r="G67" i="1" s="1"/>
  <c r="L65" i="1"/>
  <c r="K65" i="1"/>
  <c r="J65" i="1"/>
  <c r="I65" i="1"/>
  <c r="H65" i="1"/>
  <c r="L58" i="1"/>
  <c r="K58" i="1"/>
  <c r="J58" i="1"/>
  <c r="I58" i="1"/>
  <c r="H58" i="1"/>
  <c r="G58" i="1"/>
  <c r="L56" i="1"/>
  <c r="K56" i="1"/>
  <c r="J56" i="1"/>
  <c r="I56" i="1"/>
  <c r="H56" i="1"/>
  <c r="G56" i="1"/>
  <c r="L51" i="1"/>
  <c r="K51" i="1"/>
  <c r="J51" i="1"/>
  <c r="I51" i="1"/>
  <c r="H51" i="1"/>
  <c r="G51" i="1"/>
  <c r="L48" i="1"/>
  <c r="K48" i="1"/>
  <c r="J48" i="1"/>
  <c r="I48" i="1"/>
  <c r="H48" i="1"/>
  <c r="G48" i="1"/>
  <c r="L44" i="1"/>
  <c r="K44" i="1"/>
  <c r="J44" i="1"/>
  <c r="I44" i="1"/>
  <c r="H44" i="1"/>
  <c r="G44" i="1"/>
  <c r="L38" i="1"/>
  <c r="K38" i="1"/>
  <c r="J38" i="1"/>
  <c r="I38" i="1"/>
  <c r="H38" i="1"/>
  <c r="G38" i="1"/>
  <c r="L35" i="1"/>
  <c r="K35" i="1"/>
  <c r="J35" i="1"/>
  <c r="I35" i="1"/>
  <c r="H35" i="1"/>
  <c r="G35" i="1"/>
  <c r="H32" i="1"/>
  <c r="G32" i="1"/>
  <c r="L29" i="1"/>
  <c r="L28" i="1" s="1"/>
  <c r="K29" i="1"/>
  <c r="K28" i="1" s="1"/>
  <c r="J28" i="1"/>
  <c r="I28" i="1"/>
  <c r="H29" i="1"/>
  <c r="G29" i="1"/>
  <c r="L17" i="1"/>
  <c r="K17" i="1"/>
  <c r="J17" i="1"/>
  <c r="I17" i="1"/>
  <c r="H17" i="1"/>
  <c r="G17" i="1"/>
  <c r="L13" i="1"/>
  <c r="L12" i="1" s="1"/>
  <c r="K13" i="1"/>
  <c r="K12" i="1" s="1"/>
  <c r="J13" i="1"/>
  <c r="J12" i="1" s="1"/>
  <c r="I13" i="1"/>
  <c r="I12" i="1" s="1"/>
  <c r="H13" i="1"/>
  <c r="H12" i="1" s="1"/>
  <c r="G13" i="1"/>
  <c r="G12" i="1" s="1"/>
  <c r="J136" i="1" l="1"/>
  <c r="J135" i="1" s="1"/>
  <c r="J134" i="1" s="1"/>
  <c r="I136" i="1"/>
  <c r="I135" i="1" s="1"/>
  <c r="I134" i="1" s="1"/>
  <c r="G136" i="1"/>
  <c r="G135" i="1" s="1"/>
  <c r="G134" i="1" s="1"/>
  <c r="K136" i="1"/>
  <c r="K135" i="1" s="1"/>
  <c r="K134" i="1" s="1"/>
  <c r="H136" i="1"/>
  <c r="L136" i="1"/>
  <c r="L135" i="1" s="1"/>
  <c r="L134" i="1" s="1"/>
  <c r="L101" i="1"/>
  <c r="K101" i="1"/>
  <c r="J101" i="1"/>
  <c r="I47" i="1"/>
  <c r="I43" i="1" s="1"/>
  <c r="G47" i="1"/>
  <c r="G43" i="1" s="1"/>
  <c r="K47" i="1"/>
  <c r="K43" i="1" s="1"/>
  <c r="J67" i="1"/>
  <c r="J64" i="1" s="1"/>
  <c r="G101" i="1"/>
  <c r="L47" i="1"/>
  <c r="L43" i="1" s="1"/>
  <c r="J55" i="1"/>
  <c r="G64" i="1"/>
  <c r="J47" i="1"/>
  <c r="J43" i="1" s="1"/>
  <c r="H47" i="1"/>
  <c r="H43" i="1" s="1"/>
  <c r="H67" i="1"/>
  <c r="H64" i="1" s="1"/>
  <c r="G55" i="1"/>
  <c r="K55" i="1"/>
  <c r="H101" i="1"/>
  <c r="K67" i="1"/>
  <c r="K64" i="1" s="1"/>
  <c r="L64" i="1"/>
  <c r="L27" i="1"/>
  <c r="K27" i="1"/>
  <c r="J27" i="1"/>
  <c r="I101" i="1"/>
  <c r="I67" i="1"/>
  <c r="I64" i="1" s="1"/>
  <c r="I55" i="1"/>
  <c r="I27" i="1"/>
  <c r="G28" i="1"/>
  <c r="G27" i="1" s="1"/>
  <c r="H55" i="1"/>
  <c r="L55" i="1"/>
  <c r="H28" i="1"/>
  <c r="H27" i="1" s="1"/>
  <c r="I11" i="1" l="1"/>
  <c r="I10" i="1" s="1"/>
  <c r="H11" i="1"/>
  <c r="H10" i="1" s="1"/>
  <c r="J11" i="1"/>
  <c r="J10" i="1" s="1"/>
  <c r="L11" i="1"/>
  <c r="L10" i="1" s="1"/>
  <c r="K11" i="1"/>
  <c r="K10" i="1" s="1"/>
  <c r="G11" i="1"/>
  <c r="G10" i="1" s="1"/>
</calcChain>
</file>

<file path=xl/sharedStrings.xml><?xml version="1.0" encoding="utf-8"?>
<sst xmlns="http://schemas.openxmlformats.org/spreadsheetml/2006/main" count="463" uniqueCount="368">
  <si>
    <t>Номер реестровой записи</t>
  </si>
  <si>
    <t>Наименование группы  источников доходов бюджетов/наименование источника дохода бюджета</t>
  </si>
  <si>
    <t>Классификация доходов бюджетов</t>
  </si>
  <si>
    <t>Код строки</t>
  </si>
  <si>
    <t>код</t>
  </si>
  <si>
    <t>наименование</t>
  </si>
  <si>
    <t>ДОХОДЫ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</si>
  <si>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</si>
  <si>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</si>
  <si>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</si>
  <si>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</si>
  <si>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</si>
  <si>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</si>
  <si>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Федеральная налоговая служба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</si>
  <si>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</si>
  <si>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</si>
  <si>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</si>
  <si>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</si>
  <si>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</si>
  <si>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</si>
  <si>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000 1 03 00000 00 0000 110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</si>
  <si>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</si>
  <si>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</si>
  <si>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</si>
  <si>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</si>
  <si>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</si>
  <si>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Федеральное казначейство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</si>
  <si>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</si>
  <si>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</si>
  <si>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</si>
  <si>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</si>
  <si>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</si>
  <si>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</si>
  <si>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</si>
  <si>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</si>
  <si>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182 1 05 01000 00 0000 110</t>
  </si>
  <si>
    <t>Налог, взимаемый в связи с применением упрощенной системы налогообложения</t>
  </si>
  <si>
    <t>182 1 05 01010 01 0000 110</t>
  </si>
  <si>
    <t>Налог, взимаемый с налогоплательщиков, выбравших в качестве объекта налогообложения доходы</t>
  </si>
  <si>
    <t>182 1 05 01011 01 0000 110</t>
  </si>
  <si>
    <t>182 1 05 01012 01 0000 110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</si>
  <si>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</si>
  <si>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</si>
  <si>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</si>
  <si>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182 1 05 01021 01 0000 110</t>
  </si>
  <si>
    <t>182 1 05 01022 01 0000 110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</si>
  <si>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</si>
  <si>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000 1 05 02000 02 0000 110</t>
  </si>
  <si>
    <t>Единый налог на вмененный доход для отдельных видов деятельности</t>
  </si>
  <si>
    <t>182 1 05 02010 02 0000 110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</si>
  <si>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</si>
  <si>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</si>
  <si>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000 1 05 03000 01 0000 110</t>
  </si>
  <si>
    <t>Единый сельскохозяйственный налог</t>
  </si>
  <si>
    <t>182 1 05 03010 01 0000 110</t>
  </si>
  <si>
    <t>182 1 05 03020 01 0000 110</t>
  </si>
  <si>
    <t>Единый сельскохозяйственный налог (за налоговые периоды, истекшие до 1 января 2011 года)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</si>
  <si>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</si>
  <si>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</si>
  <si>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</si>
  <si>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</si>
  <si>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</si>
  <si>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</si>
  <si>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</si>
  <si>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</si>
  <si>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000 1 06 06000 00 0000 110</t>
  </si>
  <si>
    <t>Земельный налог</t>
  </si>
  <si>
    <t>000 1 06 06030 00 0000 110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</si>
  <si>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</si>
  <si>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</si>
  <si>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</si>
  <si>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</si>
  <si>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</si>
  <si>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000 1 06 06040 00 0000 110</t>
  </si>
  <si>
    <t>Земельный налог с физических лиц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</si>
  <si>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</si>
  <si>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</si>
  <si>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</si>
  <si>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</si>
  <si>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</si>
  <si>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</si>
  <si>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</si>
  <si>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</si>
  <si>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</si>
  <si>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</si>
  <si>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</si>
  <si>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</si>
  <si>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</si>
  <si>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</si>
  <si>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Администрации городских и сельских поселений</t>
  </si>
  <si>
    <t>925 1 08 04020 01 0000 110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</si>
  <si>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</si>
  <si>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</si>
  <si>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</si>
  <si>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</si>
  <si>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</si>
  <si>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923 1 11 01050 05 0000 120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</si>
  <si>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</si>
  <si>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Администрация муниципального района "Троицко-Печорский"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</si>
  <si>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</si>
  <si>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</si>
  <si>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</si>
  <si>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</si>
  <si>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923 1 11 05013 05 0000 120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</si>
  <si>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</si>
  <si>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923 1 11 05013 10 0000 120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</si>
  <si>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</si>
  <si>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925 1 11 05013 13 0000 120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</si>
  <si>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</si>
  <si>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</si>
  <si>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</si>
  <si>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923 1 11 05025 05 0000 120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</si>
  <si>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</si>
  <si>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</si>
  <si>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</si>
  <si>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923 1 11 05035 05 0000 120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</si>
  <si>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</si>
  <si>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925 1 11 05035 10 0000 120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</si>
  <si>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</si>
  <si>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925 1 11 05035 13 0000 120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</si>
  <si>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</si>
  <si>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000 1 11 05300 00 0000 100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</si>
  <si>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</si>
  <si>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000 1 11 05326 00 0000 120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</si>
  <si>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</si>
  <si>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839 1 11 05326 05 0000 120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</si>
  <si>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на межселенных территориях,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</si>
  <si>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Министерство промышленности, природных ресурсов, энергетики и транспорта Республики Коми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</si>
  <si>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</si>
  <si>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</si>
  <si>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</si>
  <si>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</si>
  <si>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925 1 11 07010 00 0000 120</t>
  </si>
  <si>
    <t>925 1 11 07015 13 0000 120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</si>
  <si>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</si>
  <si>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</si>
  <si>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</si>
  <si>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</si>
  <si>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</si>
  <si>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923 1 11 09045 05 0000 120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</si>
  <si>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</si>
  <si>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925 1 11 09045 10 0000 120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</si>
  <si>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</si>
  <si>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</si>
  <si>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</si>
  <si>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</si>
  <si>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</si>
  <si>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048 1 12 01010 01 0000 120</t>
  </si>
  <si>
    <t>Плата за выбросы загрязняющих веществ в атмосферный воздух стационарными объектами</t>
  </si>
  <si>
    <t>Федеральная служба по надзору в сфере природопользования</t>
  </si>
  <si>
    <t>048 1 12 01020 01 0000 120</t>
  </si>
  <si>
    <t>Плата за выбросы загрязняющих веществ в атмосферный воздух передвижными объектами</t>
  </si>
  <si>
    <t>048 1 12 01030 01 0000 120</t>
  </si>
  <si>
    <t>Плата за сбросы загрязняющих веществ в водные объекты</t>
  </si>
  <si>
    <t>048 1 12 01040 01 0000 120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</si>
  <si>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</si>
  <si>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</si>
  <si>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</si>
  <si>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</si>
  <si>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</si>
  <si>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</si>
  <si>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</si>
  <si>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</si>
  <si>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</si>
  <si>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</si>
  <si>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</si>
  <si>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</si>
  <si>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 а также имущества государственных унитарных предприятий, в том числе казённых)</t>
  </si>
  <si>
    <t>000 1 14 02050 13 0000 410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</si>
  <si>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</si>
  <si>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925 1 14 02053 13 0000 410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</si>
  <si>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тем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</si>
  <si>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</si>
  <si>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</si>
  <si>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</si>
  <si>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</si>
  <si>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923 1 14 06013 05 0000 430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</si>
  <si>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</si>
  <si>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923 1 14 06013 10 0000 430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</si>
  <si>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</si>
  <si>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925 1 14 06013 13 0000 430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</si>
  <si>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</si>
  <si>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</si>
  <si>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Штрафы, санкции, возмещение ущерба</t>
  </si>
  <si>
    <t>Министерство внутренних дел Российской Федерации</t>
  </si>
  <si>
    <t>000 1 17 00000 00 0000 000</t>
  </si>
  <si>
    <t>Прочие неналоговые доходы</t>
  </si>
  <si>
    <t>000 1 17 05000 00 0000 180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</si>
  <si>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</si>
  <si>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</si>
  <si>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</si>
  <si>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</si>
  <si>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</si>
  <si>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</si>
  <si>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Финансовое управление администрации муниципального района "Троицко-Печорский"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</si>
  <si>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</si>
  <si>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</si>
  <si>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</si>
  <si>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Субсидия бюджетам муниципальных районов на поддержку отрасли культуры</t>
  </si>
  <si>
    <t>Управление культуры администрации муниципального района "Троицко-Печорский"</t>
  </si>
  <si>
    <t>Прочие субсидии бюджетам муниципальных районов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</si>
  <si>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</si>
  <si>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</si>
  <si>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Администрация муниципального района "Троицко-Печорский", Финансовое управление администрации муниципального района "Троицко-Печорский"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</si>
  <si>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</si>
  <si>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Управление образования администрации муниципального района "Троицко-Печорский"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</si>
  <si>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</si>
  <si>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</si>
  <si>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</si>
  <si>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</si>
  <si>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000 2 07 00000 00 0000 180</t>
  </si>
  <si>
    <t>Прочие безвозмездные поступления в бюджеты субъектов Российской Федерации</t>
  </si>
  <si>
    <t>923 2 07 05000 05 0000 180</t>
  </si>
  <si>
    <t>Прочие безвозмездные поступления в бюджеты муниципальных районов</t>
  </si>
  <si>
    <t>000 2 19 00000 00 0000 000</t>
  </si>
  <si>
    <t>Возврат остатков субсиди,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</si>
  <si>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</si>
  <si>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Наименование главного администратора доходов бюджета муниципального района "Троицко-Печорский"</t>
  </si>
  <si>
    <t>Прогноз доходов бюджета муниципального района "Троицко-Печорский"</t>
  </si>
  <si>
    <t>000 1 05 04000 02 0000 110</t>
  </si>
  <si>
    <t>Налог, взимаемый в связи с применением патентной системы налогообложения</t>
  </si>
  <si>
    <t>182 1 05 04020 02 0000 110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</si>
  <si>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</si>
  <si>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Наименование финансового органа </t>
  </si>
  <si>
    <t>Наименование публично-правового образования</t>
  </si>
  <si>
    <t>Муниципальный район "Троицко-Печорский"</t>
  </si>
  <si>
    <t>000 1 09 00000 00 0000 000</t>
  </si>
  <si>
    <t>Задолженность и перерасчёты по отменённым налогам, сборам и иным обязательным платежам</t>
  </si>
  <si>
    <t>182 1 09 07000 00 0000 110</t>
  </si>
  <si>
    <t>Прочие налоги и сборы (по отмененным местным налогам и сборам)</t>
  </si>
  <si>
    <t>Начальник финансового управления</t>
  </si>
  <si>
    <t>"Троицко-Печорский"</t>
  </si>
  <si>
    <t>Е.А. Петухова</t>
  </si>
  <si>
    <t>администрации муниципального района                                           ______________________</t>
  </si>
  <si>
    <t>048 1 12 01041 01 0000 120</t>
  </si>
  <si>
    <t>Плата за размещение отходов производства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</si>
  <si>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</si>
  <si>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</si>
  <si>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</si>
  <si>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реализацию мероприятий по обеспечению жильем молодых семей</t>
  </si>
  <si>
    <t>Администрация муниципального района "Троицко-Печорский", Управление образования администрации муниципального района "Троицко-Печорский", Управление культуры администрации муниципального района "Троицко-Печорский", Финансовое управление администрации муниципального района "Троицко-Печорский"</t>
  </si>
  <si>
    <t>992 2 02 10000 00 0000 150</t>
  </si>
  <si>
    <t>000 2 02 15001 00 0000 150</t>
  </si>
  <si>
    <t>992 2 02 15001 05 0000 150</t>
  </si>
  <si>
    <t>000 2 02 15002 00 0000 150</t>
  </si>
  <si>
    <t>992 2 02 15002 05 0000 150</t>
  </si>
  <si>
    <t>000 2 02 20000 00 0000 150</t>
  </si>
  <si>
    <t>956 2 02 25467 05 0000 150</t>
  </si>
  <si>
    <t>923 2 02 25497 05 0000 150</t>
  </si>
  <si>
    <t>956 2 02 25519 05 0000 150</t>
  </si>
  <si>
    <t>000 2 02 29999 05 0000 150</t>
  </si>
  <si>
    <t>000 2 02 30000 00 0000 150</t>
  </si>
  <si>
    <t>000 2 02 30024 05 0000 150</t>
  </si>
  <si>
    <t>975 2 02 30029 05 0000 150</t>
  </si>
  <si>
    <t>923 2 02 35120 05 0000 150</t>
  </si>
  <si>
    <t>975 2 02 39999 05 0000 150</t>
  </si>
  <si>
    <t>000 2 02 40000 00 0000 150</t>
  </si>
  <si>
    <t>000 2 02 40014 05 0000 150</t>
  </si>
  <si>
    <t>925 1 17 05050 05 0000 180</t>
  </si>
  <si>
    <t>Прочие неналоговые доходы бюджетов муниципальных районов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</si>
  <si>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</si>
  <si>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</si>
  <si>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</si>
  <si>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</si>
  <si>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</si>
  <si>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</si>
  <si>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</si>
  <si>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</si>
  <si>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</si>
  <si>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</si>
  <si>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923 2 02 20299 05 0000 150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</si>
  <si>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</si>
  <si>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182 1 09 07033 05 0000 110</t>
  </si>
  <si>
    <t>182 1 09 07030 00 0000 110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</si>
  <si>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</si>
  <si>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000 1 17 01000 00 0000 180</t>
  </si>
  <si>
    <t>Невыясненные поступления</t>
  </si>
  <si>
    <t>925 1 17 01050 05 0000 180</t>
  </si>
  <si>
    <t>Невыясненные поступления, зачисляемые в бюджеты муниципальных районов</t>
  </si>
  <si>
    <t>923 2 02 20302 05 0000 150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</si>
  <si>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</si>
  <si>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923 2 02 35082 05 0000 150</t>
  </si>
  <si>
    <t>Субвенции бюджетам муниципальных районов на проведение Всероссийской переписи населения 2020 года</t>
  </si>
  <si>
    <t>923 2 02 35469 05 0000 150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</si>
  <si>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</si>
  <si>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</si>
  <si>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</si>
  <si>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</si>
  <si>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</si>
  <si>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</si>
  <si>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</si>
  <si>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</si>
  <si>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</si>
  <si>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188 1 16 01143 01 0000 140</t>
  </si>
  <si>
    <t>188 1 16 01153 01 0000 140</t>
  </si>
  <si>
    <t>141 1 16 01063 01 0000 140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</si>
  <si>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(за исключением доходов, направляемых на формирование муниципального дорожного фонда)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</si>
  <si>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</si>
  <si>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Реестр источников доходов бюджета муниципального района "Троицко-Печорский" на 2021 год и плановый период 2022 и 2023 годов</t>
  </si>
  <si>
    <t>Прогноз доходов бюджета муниципального района "Троицко-Печорский"  на 2020г. (текущий финансовый год)</t>
  </si>
  <si>
    <t>Кассовые поступления в текущем финансовом году (по состоянию на "01" ноября 2020г.</t>
  </si>
  <si>
    <t>Оценка исполнения 2020г. (текущий финансовый год)</t>
  </si>
  <si>
    <t>на 2021г. (очередной финансовый год)</t>
  </si>
  <si>
    <t>на 2022г. (первый год планового периода)</t>
  </si>
  <si>
    <t>на 2023г. (второй год планового периода)</t>
  </si>
  <si>
    <t>Администрация муниципального района "Троицко-Печорский", Управление культуры администрации муниципального района "Троицко-Печорский"</t>
  </si>
  <si>
    <t>Министерство юстиции Республики Коми</t>
  </si>
  <si>
    <t>Министерство юстиции Республики Коми, Министерство образования, науки и молодежной политики Республики Коми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</si>
  <si>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</si>
  <si>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</si>
  <si>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Федеральная служба по надзору в сфере защиты прав потребителей и благополучия человека, Министерство юстиции Республики Коми</t>
  </si>
  <si>
    <t>Федеральное агенство по рыболовству, Министерство природных ресурсов и охраны окружающей среды Республики Коми, Министерство юстиции Республики Коми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</si>
  <si>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</si>
  <si>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Министерство природных ресурсов и охраны окружающей среды Республики Коми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</si>
  <si>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</si>
  <si>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Министерство внутренних дел Российской Федерации, Министерство юстиции Республики Коми</t>
  </si>
  <si>
    <t>188 1 16 01193 01 0000 140</t>
  </si>
  <si>
    <t>Служба Республики Коми строительного, жилищного и технического надзора (контроля)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</si>
  <si>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</si>
  <si>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</si>
  <si>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в целях возмещения причиненного ущерба (убытков)</t>
  </si>
  <si>
    <t>000 1 16 10000 00 0000 140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</si>
  <si>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</si>
  <si>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923 1 16 10061 05 0000 140</t>
  </si>
  <si>
    <t>000 1 16 01203 01 0000 140</t>
  </si>
  <si>
    <t>890 1 16 01133 01 0000 140</t>
  </si>
  <si>
    <t>852 1 16 01083 01 0000 140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</si>
  <si>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</si>
  <si>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000 1 16 10123 01 0001 140</t>
  </si>
  <si>
    <t>182 1 16 10129 01 0000 140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</si>
  <si>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</si>
  <si>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</si>
  <si>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000 1 16 11000 01 0000 140</t>
  </si>
  <si>
    <t>000 1 16 11050 01 0000 140</t>
  </si>
  <si>
    <t xml:space="preserve">Администрация муниципального района "Троицко-Печорский", Служба Республики Коми строительного, жилищного и технического надзора (контроля),Федеральная служба по надзору в сфере природопользования, Федеральное агентство по рыболовству, Федеральная служба по надзору в сфере защиты прав потребителей и благополучия человека, Федеральная служба по труду и занятости, Федеральная служба государственной статистики, Федеральная антимонопольная служба, Министерство Российской Федерации по делам гражданской обороны, чрезвычайным ситуациям и ликвидации последствий стихийных бедствий, Министерство внутренних дел Российской Федерации, Генеральная прокуратура Российской Федерации, Министерство природных ресурсов и охраны окружающей среды Республики Коми, Министерство здравоохранения Республики Коми,  Министерство образования, науки и молодежной политики Республики Коми, </t>
  </si>
  <si>
    <t>Дотации (гранты) бюджетам за достижение показателей деятельности органов местного самоуправления</t>
  </si>
  <si>
    <t>Дотации (гранты) бюджетам муниципальных районов за достижение показателей деятельности органов местного самоуправления</t>
  </si>
  <si>
    <t>000 2 02 16549 00 0000 150</t>
  </si>
  <si>
    <t>992 2 02 16549 05 0000 150</t>
  </si>
  <si>
    <t>Прочие дотации</t>
  </si>
  <si>
    <t>Прочие дотации бюджетам муниципальных районов</t>
  </si>
  <si>
    <t>000 2 02 19999 00 0000 150</t>
  </si>
  <si>
    <t>992 2 02 19999 05 0000 150</t>
  </si>
  <si>
    <t>923 2 02 20077 05 0000 150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</si>
  <si>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</si>
  <si>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</si>
  <si>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975 2 02 45303 05 0000 150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</si>
  <si>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</si>
  <si>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Прочие безвозмездные постпления</t>
  </si>
  <si>
    <t>000 2 07 00000 00 0000 000</t>
  </si>
  <si>
    <t>923 2 07 05020 05 0000 150</t>
  </si>
  <si>
    <t>Доходы бюджетов муниципальных районов от возврата бюджетными учреждениями остатков субсидий прошлых лет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</si>
  <si>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</si>
  <si>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</si>
  <si>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975 2 02 25304 05 0000 150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</si>
  <si>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</si>
  <si>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890 1 16 01093 01 0000 140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</si>
  <si>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</si>
  <si>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Единица измерения: руб.</t>
  </si>
  <si>
    <t>Финансовое управление администрации муниципального района "Троицко-Печорский", Контрольно-счетная палата муниципального района "Троицко-Печорский"</t>
  </si>
  <si>
    <t xml:space="preserve"> Управление образования администрации муниципального района "Троицко-Печорский"</t>
  </si>
  <si>
    <t>Доходы бюджетов муниципальных районов от возврата иными организациями остатков субсидий прошлых лет</t>
  </si>
  <si>
    <t>975 2 19 60010 05 0000 150</t>
  </si>
  <si>
    <t>923 2 19 25064 05 0000 150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</si>
  <si>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</si>
  <si>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923 2 18 05030 05 0000 150</t>
  </si>
  <si>
    <t>975 2 18 05010 05 0000 150</t>
  </si>
  <si>
    <t>" 30 "ноября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</si>
</sst>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1F5F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</borders>
  <cellStyleXfs count="8">
    <xf numFmtId="0" fontId="0" fillId="0" borderId="0"/>
    <xf numFmtId="0" fontId="13" fillId="0" borderId="11">
      <alignment horizontal="left" vertical="top" wrapText="1"/>
    </xf>
    <xf numFmtId="49" fontId="15" fillId="3" borderId="12">
      <alignment horizontal="center" vertical="top" shrinkToFit="1"/>
    </xf>
    <xf numFmtId="0" fontId="15" fillId="3" borderId="11">
      <alignment horizontal="left" vertical="top" wrapText="1"/>
    </xf>
    <xf numFmtId="49" fontId="16" fillId="0" borderId="12">
      <alignment horizontal="center" vertical="top" shrinkToFit="1"/>
    </xf>
    <xf numFmtId="49" fontId="16" fillId="0" borderId="12">
      <alignment horizontal="center" vertical="top" shrinkToFit="1"/>
    </xf>
    <xf numFmtId="0" fontId="14" fillId="0" borderId="11">
      <alignment horizontal="left" vertical="top" wrapText="1"/>
    </xf>
    <xf numFmtId="0" fontId="13" fillId="0" borderId="11">
      <alignment horizontal="left" vertical="top" wrapText="1"/>
    </xf>
  </cellStyleXfs>
  <cellXfs count="12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vertical="top"/>
    </xf>
    <xf numFmtId="0" fontId="3" fillId="0" borderId="1" xfId="0" applyFont="1" applyBorder="1" applyAlignment="1">
      <alignment vertical="top"/>
    </xf>
    <xf numFmtId="49" fontId="5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49" fontId="1" fillId="0" borderId="1" xfId="0" applyNumberFormat="1" applyFont="1" applyFill="1" applyBorder="1" applyAlignment="1">
      <alignment vertical="top" wrapText="1"/>
    </xf>
    <xf numFmtId="164" fontId="1" fillId="0" borderId="0" xfId="0" applyNumberFormat="1" applyFont="1"/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3" fillId="0" borderId="1" xfId="0" applyFont="1" applyBorder="1"/>
    <xf numFmtId="4" fontId="3" fillId="0" borderId="1" xfId="0" applyNumberFormat="1" applyFon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4" fontId="3" fillId="0" borderId="1" xfId="0" applyNumberFormat="1" applyFont="1" applyBorder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/>
    <xf numFmtId="0" fontId="3" fillId="0" borderId="1" xfId="0" applyNumberFormat="1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/>
    </xf>
    <xf numFmtId="0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4" fillId="0" borderId="1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8" fillId="0" borderId="3" xfId="0" applyNumberFormat="1" applyFont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/>
    </xf>
    <xf numFmtId="4" fontId="3" fillId="0" borderId="1" xfId="0" applyNumberFormat="1" applyFont="1" applyFill="1" applyBorder="1" applyAlignment="1">
      <alignment horizontal="right" vertical="top"/>
    </xf>
    <xf numFmtId="4" fontId="5" fillId="0" borderId="1" xfId="0" applyNumberFormat="1" applyFont="1" applyBorder="1" applyAlignment="1">
      <alignment horizontal="right" vertical="top"/>
    </xf>
    <xf numFmtId="4" fontId="5" fillId="0" borderId="1" xfId="0" applyNumberFormat="1" applyFont="1" applyFill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left" vertical="top" wrapText="1"/>
    </xf>
    <xf numFmtId="0" fontId="5" fillId="0" borderId="6" xfId="0" applyNumberFormat="1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vertical="center" wrapText="1"/>
    </xf>
    <xf numFmtId="0" fontId="9" fillId="0" borderId="11" xfId="1" quotePrefix="1" applyNumberFormat="1" applyFont="1" applyProtection="1">
      <alignment horizontal="left" vertical="top" wrapText="1"/>
    </xf>
    <xf numFmtId="0" fontId="1" fillId="2" borderId="1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right" vertical="top"/>
    </xf>
    <xf numFmtId="49" fontId="3" fillId="2" borderId="5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49" fontId="1" fillId="2" borderId="8" xfId="0" applyNumberFormat="1" applyFont="1" applyFill="1" applyBorder="1" applyAlignment="1">
      <alignment vertical="center" wrapText="1"/>
    </xf>
    <xf numFmtId="49" fontId="3" fillId="2" borderId="5" xfId="0" applyNumberFormat="1" applyFont="1" applyFill="1" applyBorder="1" applyAlignment="1">
      <alignment vertic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top" wrapText="1"/>
    </xf>
    <xf numFmtId="49" fontId="9" fillId="2" borderId="1" xfId="2" applyNumberFormat="1" applyFont="1" applyFill="1" applyBorder="1" applyAlignment="1" applyProtection="1">
      <alignment horizontal="left" vertical="top" shrinkToFit="1"/>
    </xf>
    <xf numFmtId="49" fontId="9" fillId="0" borderId="1" xfId="4" applyNumberFormat="1" applyFont="1" applyBorder="1" applyAlignment="1" applyProtection="1">
      <alignment vertical="top" shrinkToFit="1"/>
    </xf>
    <xf numFmtId="49" fontId="9" fillId="2" borderId="1" xfId="2" applyNumberFormat="1" applyFont="1" applyFill="1" applyBorder="1" applyAlignment="1" applyProtection="1">
      <alignment vertical="top" shrinkToFit="1"/>
    </xf>
    <xf numFmtId="49" fontId="9" fillId="2" borderId="1" xfId="5" applyNumberFormat="1" applyFont="1" applyFill="1" applyBorder="1" applyAlignment="1" applyProtection="1">
      <alignment vertical="top" shrinkToFit="1"/>
    </xf>
    <xf numFmtId="0" fontId="11" fillId="0" borderId="1" xfId="0" applyFont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0" fontId="1" fillId="0" borderId="1" xfId="0" applyNumberFormat="1" applyFont="1" applyBorder="1" applyAlignment="1">
      <alignment horizontal="justify" vertical="top" wrapText="1"/>
    </xf>
    <xf numFmtId="0" fontId="5" fillId="0" borderId="1" xfId="0" applyNumberFormat="1" applyFont="1" applyFill="1" applyBorder="1" applyAlignment="1">
      <alignment horizontal="justify" vertical="top" wrapText="1"/>
    </xf>
    <xf numFmtId="0" fontId="11" fillId="0" borderId="10" xfId="0" applyFont="1" applyBorder="1" applyAlignment="1">
      <alignment horizontal="justify" vertical="top" wrapText="1"/>
    </xf>
    <xf numFmtId="0" fontId="11" fillId="0" borderId="9" xfId="0" applyFont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justify" vertical="top" wrapText="1"/>
    </xf>
    <xf numFmtId="49" fontId="1" fillId="2" borderId="8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top" wrapText="1"/>
    </xf>
    <xf numFmtId="0" fontId="3" fillId="0" borderId="6" xfId="0" applyFont="1" applyBorder="1"/>
    <xf numFmtId="4" fontId="3" fillId="0" borderId="6" xfId="0" applyNumberFormat="1" applyFont="1" applyBorder="1" applyAlignment="1">
      <alignment vertical="top"/>
    </xf>
    <xf numFmtId="49" fontId="1" fillId="2" borderId="1" xfId="0" applyNumberFormat="1" applyFont="1" applyFill="1" applyBorder="1" applyAlignment="1">
      <alignment vertical="top" wrapText="1"/>
    </xf>
    <xf numFmtId="0" fontId="9" fillId="0" borderId="11" xfId="7" quotePrefix="1" applyNumberFormat="1" applyFont="1" applyProtection="1">
      <alignment horizontal="left" vertical="top" wrapText="1"/>
    </xf>
    <xf numFmtId="0" fontId="12" fillId="2" borderId="9" xfId="0" applyFont="1" applyFill="1" applyBorder="1" applyAlignment="1">
      <alignment horizontal="justify" vertical="top" wrapText="1"/>
    </xf>
    <xf numFmtId="0" fontId="9" fillId="0" borderId="1" xfId="1" quotePrefix="1" applyNumberFormat="1" applyFont="1" applyBorder="1" applyAlignment="1" applyProtection="1">
      <alignment vertical="top" wrapText="1"/>
    </xf>
    <xf numFmtId="0" fontId="9" fillId="0" borderId="11" xfId="7" quotePrefix="1" applyNumberFormat="1" applyFont="1" applyAlignment="1" applyProtection="1">
      <alignment vertical="top" wrapText="1"/>
    </xf>
    <xf numFmtId="0" fontId="9" fillId="0" borderId="11" xfId="1" quotePrefix="1" applyNumberFormat="1" applyFont="1" applyAlignment="1" applyProtection="1">
      <alignment vertical="top" wrapText="1"/>
    </xf>
    <xf numFmtId="0" fontId="9" fillId="2" borderId="1" xfId="3" quotePrefix="1" applyNumberFormat="1" applyFont="1" applyFill="1" applyBorder="1" applyAlignment="1" applyProtection="1">
      <alignment vertical="top" wrapText="1"/>
    </xf>
    <xf numFmtId="0" fontId="12" fillId="2" borderId="1" xfId="0" applyFont="1" applyFill="1" applyBorder="1" applyAlignment="1">
      <alignment horizontal="justify" vertical="top" wrapText="1"/>
    </xf>
    <xf numFmtId="0" fontId="9" fillId="2" borderId="1" xfId="6" quotePrefix="1" applyNumberFormat="1" applyFont="1" applyFill="1" applyBorder="1" applyAlignment="1" applyProtection="1">
      <alignment vertical="top" wrapText="1"/>
    </xf>
    <xf numFmtId="0" fontId="5" fillId="0" borderId="1" xfId="0" applyNumberFormat="1" applyFont="1" applyBorder="1" applyAlignment="1">
      <alignment horizontal="justify" vertical="top" wrapText="1"/>
    </xf>
    <xf numFmtId="49" fontId="9" fillId="0" borderId="1" xfId="5" applyNumberFormat="1" applyFont="1" applyBorder="1" applyAlignment="1" applyProtection="1">
      <alignment horizontal="left" vertical="top" shrinkToFit="1"/>
    </xf>
    <xf numFmtId="0" fontId="9" fillId="0" borderId="1" xfId="6" quotePrefix="1" applyNumberFormat="1" applyFont="1" applyBorder="1" applyProtection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8">
    <cellStyle name="ex70" xfId="2"/>
    <cellStyle name="ex71" xfId="3"/>
    <cellStyle name="ex75" xfId="5"/>
    <cellStyle name="ex76" xfId="6"/>
    <cellStyle name="ex80" xfId="4"/>
    <cellStyle name="ex81" xfId="1"/>
    <cellStyle name="ex91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0"/>
  <sheetViews>
    <sheetView tabSelected="1" topLeftCell="C1" zoomScale="90" zoomScaleNormal="90" workbookViewId="0">
      <selection activeCell="C181" sqref="C181"/>
    </sheetView>
  </sheetViews>
  <sheetFormatPr defaultColWidth="9.140625" defaultRowHeight="12.75" x14ac:dyDescent="0.2"/>
  <cols>
    <col min="1" max="1" width="9.140625" style="1" hidden="1" customWidth="1"/>
    <col min="2" max="2" width="21" style="1" hidden="1" customWidth="1"/>
    <col min="3" max="3" width="24.28515625" style="1" customWidth="1"/>
    <col min="4" max="4" width="56.42578125" style="1" customWidth="1"/>
    <col min="5" max="5" width="40.140625" style="1" customWidth="1"/>
    <col min="6" max="6" width="9.140625" style="1" hidden="1" customWidth="1"/>
    <col min="7" max="7" width="14.7109375" style="1" customWidth="1"/>
    <col min="8" max="8" width="15.28515625" style="2" customWidth="1"/>
    <col min="9" max="9" width="13.7109375" style="1" customWidth="1"/>
    <col min="10" max="10" width="14.42578125" style="1" customWidth="1"/>
    <col min="11" max="11" width="14.5703125" style="1" customWidth="1"/>
    <col min="12" max="12" width="13.5703125" style="1" customWidth="1"/>
    <col min="13" max="13" width="6.28515625" style="1" customWidth="1"/>
    <col min="14" max="14" width="11.140625" style="1" customWidth="1"/>
    <col min="15" max="16384" width="9.140625" style="1"/>
  </cols>
  <sheetData>
    <row r="1" spans="1:14" ht="13.15" x14ac:dyDescent="0.25">
      <c r="J1" s="119"/>
      <c r="K1" s="119"/>
      <c r="L1" s="119"/>
    </row>
    <row r="2" spans="1:14" ht="40.15" customHeight="1" x14ac:dyDescent="0.2">
      <c r="C2" s="120" t="s">
        <v>298</v>
      </c>
      <c r="D2" s="120"/>
      <c r="E2" s="120"/>
      <c r="F2" s="120"/>
      <c r="G2" s="120"/>
      <c r="H2" s="120"/>
      <c r="I2" s="120"/>
      <c r="J2" s="120"/>
      <c r="K2" s="120"/>
      <c r="L2" s="120"/>
    </row>
    <row r="4" spans="1:14" ht="34.9" customHeight="1" x14ac:dyDescent="0.25">
      <c r="C4" s="34" t="s">
        <v>223</v>
      </c>
      <c r="E4" s="35" t="s">
        <v>194</v>
      </c>
    </row>
    <row r="5" spans="1:14" ht="27.6" customHeight="1" x14ac:dyDescent="0.25">
      <c r="C5" s="35" t="s">
        <v>224</v>
      </c>
      <c r="E5" s="35" t="s">
        <v>225</v>
      </c>
    </row>
    <row r="6" spans="1:14" ht="30" customHeight="1" x14ac:dyDescent="0.25">
      <c r="C6" s="35" t="s">
        <v>358</v>
      </c>
      <c r="L6" s="33"/>
    </row>
    <row r="7" spans="1:14" ht="130.15" customHeight="1" x14ac:dyDescent="0.2">
      <c r="A7" s="121" t="s">
        <v>0</v>
      </c>
      <c r="B7" s="122" t="s">
        <v>1</v>
      </c>
      <c r="C7" s="121" t="s">
        <v>2</v>
      </c>
      <c r="D7" s="121"/>
      <c r="E7" s="121" t="s">
        <v>217</v>
      </c>
      <c r="F7" s="3" t="s">
        <v>3</v>
      </c>
      <c r="G7" s="123" t="s">
        <v>299</v>
      </c>
      <c r="H7" s="125" t="s">
        <v>300</v>
      </c>
      <c r="I7" s="123" t="s">
        <v>301</v>
      </c>
      <c r="J7" s="121" t="s">
        <v>218</v>
      </c>
      <c r="K7" s="121"/>
      <c r="L7" s="121"/>
    </row>
    <row r="8" spans="1:14" ht="51" x14ac:dyDescent="0.2">
      <c r="A8" s="121"/>
      <c r="B8" s="122"/>
      <c r="C8" s="3" t="s">
        <v>4</v>
      </c>
      <c r="D8" s="3" t="s">
        <v>5</v>
      </c>
      <c r="E8" s="121"/>
      <c r="F8" s="3"/>
      <c r="G8" s="124"/>
      <c r="H8" s="126"/>
      <c r="I8" s="124"/>
      <c r="J8" s="3" t="s">
        <v>302</v>
      </c>
      <c r="K8" s="3" t="s">
        <v>303</v>
      </c>
      <c r="L8" s="3" t="s">
        <v>304</v>
      </c>
    </row>
    <row r="9" spans="1:14" ht="13.15" x14ac:dyDescent="0.25">
      <c r="A9" s="3">
        <v>1</v>
      </c>
      <c r="B9" s="5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4">
        <v>8</v>
      </c>
      <c r="I9" s="3">
        <v>9</v>
      </c>
      <c r="J9" s="3">
        <v>10</v>
      </c>
      <c r="K9" s="3">
        <v>11</v>
      </c>
      <c r="L9" s="3">
        <v>12</v>
      </c>
    </row>
    <row r="10" spans="1:14" s="8" customFormat="1" ht="25.9" customHeight="1" x14ac:dyDescent="0.2">
      <c r="A10" s="6"/>
      <c r="B10" s="7"/>
      <c r="C10" s="6"/>
      <c r="D10" s="46" t="s">
        <v>6</v>
      </c>
      <c r="E10" s="6"/>
      <c r="F10" s="6"/>
      <c r="G10" s="56">
        <f t="shared" ref="G10:L10" si="0">G11+G134</f>
        <v>806282516.40999997</v>
      </c>
      <c r="H10" s="56">
        <f t="shared" si="0"/>
        <v>553850947.44000006</v>
      </c>
      <c r="I10" s="56">
        <f t="shared" si="0"/>
        <v>787339186.1400001</v>
      </c>
      <c r="J10" s="56">
        <f t="shared" si="0"/>
        <v>741254993.79999995</v>
      </c>
      <c r="K10" s="56">
        <f t="shared" si="0"/>
        <v>670948159.40999997</v>
      </c>
      <c r="L10" s="56">
        <f t="shared" si="0"/>
        <v>816207682.35000002</v>
      </c>
    </row>
    <row r="11" spans="1:14" ht="25.15" customHeight="1" x14ac:dyDescent="0.2">
      <c r="A11" s="6"/>
      <c r="B11" s="9"/>
      <c r="C11" s="68" t="s">
        <v>7</v>
      </c>
      <c r="D11" s="47" t="s">
        <v>8</v>
      </c>
      <c r="E11" s="36"/>
      <c r="F11" s="10">
        <v>100</v>
      </c>
      <c r="G11" s="57">
        <f t="shared" ref="G11:L11" si="1">G12+G17+G27+G43+G55+G60+G64+G89+G97+G101+G110+G129</f>
        <v>198915546</v>
      </c>
      <c r="H11" s="57">
        <f t="shared" si="1"/>
        <v>156183745.31</v>
      </c>
      <c r="I11" s="57">
        <f>I12+I17+I27+I43+I55+I60+I64+I89+I97+I101+I110+I129</f>
        <v>186821063.19999999</v>
      </c>
      <c r="J11" s="57">
        <f t="shared" si="1"/>
        <v>195801572</v>
      </c>
      <c r="K11" s="57">
        <f t="shared" si="1"/>
        <v>201276170</v>
      </c>
      <c r="L11" s="57">
        <f t="shared" si="1"/>
        <v>207551514</v>
      </c>
      <c r="M11" s="11"/>
      <c r="N11" s="11"/>
    </row>
    <row r="12" spans="1:14" ht="23.45" customHeight="1" x14ac:dyDescent="0.2">
      <c r="A12" s="3"/>
      <c r="B12" s="12"/>
      <c r="C12" s="68" t="s">
        <v>9</v>
      </c>
      <c r="D12" s="47" t="s">
        <v>10</v>
      </c>
      <c r="E12" s="38"/>
      <c r="F12" s="10"/>
      <c r="G12" s="57">
        <f>G13</f>
        <v>156861147</v>
      </c>
      <c r="H12" s="57">
        <f t="shared" ref="H12:L12" si="2">H13</f>
        <v>123286665.42</v>
      </c>
      <c r="I12" s="57">
        <f t="shared" si="2"/>
        <v>149458628</v>
      </c>
      <c r="J12" s="57">
        <f t="shared" si="2"/>
        <v>157599635</v>
      </c>
      <c r="K12" s="57">
        <f t="shared" si="2"/>
        <v>165165797</v>
      </c>
      <c r="L12" s="57">
        <f t="shared" si="2"/>
        <v>168264344</v>
      </c>
      <c r="M12" s="11"/>
      <c r="N12" s="13"/>
    </row>
    <row r="13" spans="1:14" ht="24.6" customHeight="1" x14ac:dyDescent="0.2">
      <c r="C13" s="69" t="s">
        <v>11</v>
      </c>
      <c r="D13" s="48" t="s">
        <v>12</v>
      </c>
      <c r="E13" s="37" t="s">
        <v>13</v>
      </c>
      <c r="F13" s="14"/>
      <c r="G13" s="58">
        <f>G14+G15+G16</f>
        <v>156861147</v>
      </c>
      <c r="H13" s="58">
        <f t="shared" ref="H13:L13" si="3">H14+H15+H16</f>
        <v>123286665.42</v>
      </c>
      <c r="I13" s="58">
        <f t="shared" si="3"/>
        <v>149458628</v>
      </c>
      <c r="J13" s="58">
        <f t="shared" si="3"/>
        <v>157599635</v>
      </c>
      <c r="K13" s="58">
        <f t="shared" si="3"/>
        <v>165165797</v>
      </c>
      <c r="L13" s="58">
        <f t="shared" si="3"/>
        <v>168264344</v>
      </c>
      <c r="M13" s="11"/>
      <c r="N13" s="11"/>
    </row>
    <row r="14" spans="1:14" ht="75.599999999999994" customHeight="1" x14ac:dyDescent="0.2">
      <c r="C14" s="15" t="s">
        <v>14</v>
      </c>
      <c r="D14" s="49" t="s">
        <v>15</v>
      </c>
      <c r="E14" s="37" t="s">
        <v>13</v>
      </c>
      <c r="F14" s="16"/>
      <c r="G14" s="59">
        <v>156436147</v>
      </c>
      <c r="H14" s="60">
        <v>122456187.84</v>
      </c>
      <c r="I14" s="61">
        <v>148558628</v>
      </c>
      <c r="J14" s="61">
        <v>156699635</v>
      </c>
      <c r="K14" s="61">
        <v>164165797</v>
      </c>
      <c r="L14" s="61">
        <v>167204344</v>
      </c>
      <c r="M14" s="11"/>
      <c r="N14" s="11"/>
    </row>
    <row r="15" spans="1:14" ht="103.9" customHeight="1" x14ac:dyDescent="0.2">
      <c r="C15" s="15" t="s">
        <v>16</v>
      </c>
      <c r="D15" s="49" t="s">
        <v>17</v>
      </c>
      <c r="E15" s="37" t="s">
        <v>13</v>
      </c>
      <c r="F15" s="16"/>
      <c r="G15" s="59">
        <v>150000</v>
      </c>
      <c r="H15" s="60">
        <v>269627.01</v>
      </c>
      <c r="I15" s="61">
        <v>300000</v>
      </c>
      <c r="J15" s="61">
        <v>300000</v>
      </c>
      <c r="K15" s="61">
        <v>350000</v>
      </c>
      <c r="L15" s="61">
        <v>400000</v>
      </c>
      <c r="M15" s="11"/>
      <c r="N15" s="11"/>
    </row>
    <row r="16" spans="1:14" ht="46.9" customHeight="1" x14ac:dyDescent="0.2">
      <c r="C16" s="15" t="s">
        <v>18</v>
      </c>
      <c r="D16" s="49" t="s">
        <v>19</v>
      </c>
      <c r="E16" s="37" t="s">
        <v>13</v>
      </c>
      <c r="F16" s="16"/>
      <c r="G16" s="59">
        <v>275000</v>
      </c>
      <c r="H16" s="60">
        <v>560850.56999999995</v>
      </c>
      <c r="I16" s="61">
        <v>600000</v>
      </c>
      <c r="J16" s="61">
        <v>600000</v>
      </c>
      <c r="K16" s="61">
        <v>650000</v>
      </c>
      <c r="L16" s="61">
        <v>660000</v>
      </c>
      <c r="M16" s="11"/>
      <c r="N16" s="11"/>
    </row>
    <row r="17" spans="3:14" ht="33.6" customHeight="1" x14ac:dyDescent="0.2">
      <c r="C17" s="69" t="s">
        <v>20</v>
      </c>
      <c r="D17" s="48" t="s">
        <v>21</v>
      </c>
      <c r="E17" s="40"/>
      <c r="F17" s="14"/>
      <c r="G17" s="58">
        <f>G18</f>
        <v>16813200</v>
      </c>
      <c r="H17" s="62">
        <f t="shared" ref="H17:L17" si="4">H18</f>
        <v>12507720.370000001</v>
      </c>
      <c r="I17" s="58">
        <f t="shared" si="4"/>
        <v>15294600</v>
      </c>
      <c r="J17" s="58">
        <f t="shared" si="4"/>
        <v>16622500</v>
      </c>
      <c r="K17" s="58">
        <f t="shared" si="4"/>
        <v>17285100</v>
      </c>
      <c r="L17" s="58">
        <f t="shared" si="4"/>
        <v>17601800</v>
      </c>
      <c r="M17" s="11"/>
      <c r="N17" s="11"/>
    </row>
    <row r="18" spans="3:14" ht="37.15" customHeight="1" x14ac:dyDescent="0.2">
      <c r="C18" s="15" t="s">
        <v>22</v>
      </c>
      <c r="D18" s="49" t="s">
        <v>23</v>
      </c>
      <c r="E18" s="38"/>
      <c r="F18" s="16"/>
      <c r="G18" s="61">
        <f>G19+G21+G23+G25</f>
        <v>16813200</v>
      </c>
      <c r="H18" s="61">
        <f t="shared" ref="H18:L18" si="5">H19+H21+H23+H25</f>
        <v>12507720.370000001</v>
      </c>
      <c r="I18" s="61">
        <f t="shared" si="5"/>
        <v>15294600</v>
      </c>
      <c r="J18" s="61">
        <f t="shared" si="5"/>
        <v>16622500</v>
      </c>
      <c r="K18" s="61">
        <f t="shared" si="5"/>
        <v>17285100</v>
      </c>
      <c r="L18" s="61">
        <f t="shared" si="5"/>
        <v>17601800</v>
      </c>
      <c r="M18" s="11"/>
      <c r="N18" s="11"/>
    </row>
    <row r="19" spans="3:14" ht="81" customHeight="1" x14ac:dyDescent="0.2">
      <c r="C19" s="15" t="s">
        <v>24</v>
      </c>
      <c r="D19" s="49" t="s">
        <v>25</v>
      </c>
      <c r="E19" s="37" t="s">
        <v>26</v>
      </c>
      <c r="F19" s="18"/>
      <c r="G19" s="61">
        <f>G20</f>
        <v>7700000</v>
      </c>
      <c r="H19" s="61">
        <f t="shared" ref="H19:I19" si="6">H20</f>
        <v>5755626.6200000001</v>
      </c>
      <c r="I19" s="61">
        <f t="shared" si="6"/>
        <v>7181920</v>
      </c>
      <c r="J19" s="61">
        <f>J20</f>
        <v>7632500</v>
      </c>
      <c r="K19" s="61">
        <f t="shared" ref="K19:L19" si="7">K20</f>
        <v>7946300</v>
      </c>
      <c r="L19" s="61">
        <f t="shared" si="7"/>
        <v>8149300</v>
      </c>
      <c r="M19" s="11"/>
      <c r="N19" s="11"/>
    </row>
    <row r="20" spans="3:14" ht="102.6" customHeight="1" x14ac:dyDescent="0.2">
      <c r="C20" s="88" t="s">
        <v>261</v>
      </c>
      <c r="D20" s="67" t="s">
        <v>260</v>
      </c>
      <c r="E20" s="37" t="s">
        <v>26</v>
      </c>
      <c r="F20" s="18"/>
      <c r="G20" s="61">
        <v>7700000</v>
      </c>
      <c r="H20" s="60">
        <v>5755626.6200000001</v>
      </c>
      <c r="I20" s="61">
        <v>7181920</v>
      </c>
      <c r="J20" s="61">
        <v>7632500</v>
      </c>
      <c r="K20" s="61">
        <v>7946300</v>
      </c>
      <c r="L20" s="61">
        <v>8149300</v>
      </c>
      <c r="M20" s="11"/>
      <c r="N20" s="11"/>
    </row>
    <row r="21" spans="3:14" ht="86.45" customHeight="1" x14ac:dyDescent="0.2">
      <c r="C21" s="15" t="s">
        <v>27</v>
      </c>
      <c r="D21" s="49" t="s">
        <v>28</v>
      </c>
      <c r="E21" s="37" t="s">
        <v>26</v>
      </c>
      <c r="F21" s="18"/>
      <c r="G21" s="61">
        <f>G22</f>
        <v>39680</v>
      </c>
      <c r="H21" s="61">
        <f t="shared" ref="H21:L21" si="8">H22</f>
        <v>40472.080000000002</v>
      </c>
      <c r="I21" s="61">
        <f t="shared" si="8"/>
        <v>45100</v>
      </c>
      <c r="J21" s="61">
        <f t="shared" si="8"/>
        <v>43500</v>
      </c>
      <c r="K21" s="61">
        <f t="shared" si="8"/>
        <v>44840</v>
      </c>
      <c r="L21" s="61">
        <f t="shared" si="8"/>
        <v>45500</v>
      </c>
      <c r="M21" s="11"/>
      <c r="N21" s="11"/>
    </row>
    <row r="22" spans="3:14" ht="121.15" customHeight="1" x14ac:dyDescent="0.2">
      <c r="C22" s="88" t="s">
        <v>263</v>
      </c>
      <c r="D22" s="67" t="s">
        <v>262</v>
      </c>
      <c r="E22" s="37"/>
      <c r="F22" s="18"/>
      <c r="G22" s="61">
        <v>39680</v>
      </c>
      <c r="H22" s="60">
        <v>40472.080000000002</v>
      </c>
      <c r="I22" s="61">
        <v>45100</v>
      </c>
      <c r="J22" s="61">
        <v>43500</v>
      </c>
      <c r="K22" s="61">
        <v>44840</v>
      </c>
      <c r="L22" s="61">
        <v>45500</v>
      </c>
      <c r="M22" s="11"/>
      <c r="N22" s="11"/>
    </row>
    <row r="23" spans="3:14" ht="73.150000000000006" customHeight="1" x14ac:dyDescent="0.2">
      <c r="C23" s="15" t="s">
        <v>29</v>
      </c>
      <c r="D23" s="49" t="s">
        <v>30</v>
      </c>
      <c r="E23" s="37" t="s">
        <v>26</v>
      </c>
      <c r="F23" s="18"/>
      <c r="G23" s="61">
        <f>G24</f>
        <v>10063520</v>
      </c>
      <c r="H23" s="61">
        <f t="shared" ref="H23:L23" si="9">H24</f>
        <v>7745069.21</v>
      </c>
      <c r="I23" s="61">
        <f t="shared" si="9"/>
        <v>9267780</v>
      </c>
      <c r="J23" s="61">
        <f t="shared" si="9"/>
        <v>10040000</v>
      </c>
      <c r="K23" s="61">
        <f t="shared" si="9"/>
        <v>10425910</v>
      </c>
      <c r="L23" s="61">
        <f t="shared" si="9"/>
        <v>10658100</v>
      </c>
      <c r="M23" s="11"/>
      <c r="N23" s="11"/>
    </row>
    <row r="24" spans="3:14" ht="106.15" customHeight="1" x14ac:dyDescent="0.2">
      <c r="C24" s="88" t="s">
        <v>265</v>
      </c>
      <c r="D24" s="67" t="s">
        <v>264</v>
      </c>
      <c r="E24" s="37" t="s">
        <v>26</v>
      </c>
      <c r="F24" s="18"/>
      <c r="G24" s="61">
        <v>10063520</v>
      </c>
      <c r="H24" s="60">
        <v>7745069.21</v>
      </c>
      <c r="I24" s="61">
        <v>9267780</v>
      </c>
      <c r="J24" s="61">
        <v>10040000</v>
      </c>
      <c r="K24" s="61">
        <v>10425910</v>
      </c>
      <c r="L24" s="61">
        <v>10658100</v>
      </c>
      <c r="M24" s="11"/>
      <c r="N24" s="11"/>
    </row>
    <row r="25" spans="3:14" ht="78.599999999999994" customHeight="1" x14ac:dyDescent="0.2">
      <c r="C25" s="15" t="s">
        <v>31</v>
      </c>
      <c r="D25" s="49" t="s">
        <v>32</v>
      </c>
      <c r="E25" s="37" t="s">
        <v>26</v>
      </c>
      <c r="F25" s="18"/>
      <c r="G25" s="61">
        <f>G26</f>
        <v>-990000</v>
      </c>
      <c r="H25" s="61">
        <f t="shared" ref="H25:L25" si="10">H26</f>
        <v>-1033447.54</v>
      </c>
      <c r="I25" s="61">
        <f t="shared" si="10"/>
        <v>-1200200</v>
      </c>
      <c r="J25" s="61">
        <f t="shared" si="10"/>
        <v>-1093500</v>
      </c>
      <c r="K25" s="61">
        <f t="shared" si="10"/>
        <v>-1131950</v>
      </c>
      <c r="L25" s="61">
        <f t="shared" si="10"/>
        <v>-1251100</v>
      </c>
      <c r="M25" s="11"/>
      <c r="N25" s="11"/>
    </row>
    <row r="26" spans="3:14" ht="108.6" customHeight="1" x14ac:dyDescent="0.2">
      <c r="C26" s="15" t="s">
        <v>267</v>
      </c>
      <c r="D26" s="49" t="s">
        <v>266</v>
      </c>
      <c r="E26" s="37" t="s">
        <v>26</v>
      </c>
      <c r="F26" s="18"/>
      <c r="G26" s="61">
        <v>-990000</v>
      </c>
      <c r="H26" s="60">
        <v>-1033447.54</v>
      </c>
      <c r="I26" s="61">
        <v>-1200200</v>
      </c>
      <c r="J26" s="61">
        <v>-1093500</v>
      </c>
      <c r="K26" s="61">
        <v>-1131950</v>
      </c>
      <c r="L26" s="61">
        <v>-1251100</v>
      </c>
      <c r="M26" s="11"/>
      <c r="N26" s="11"/>
    </row>
    <row r="27" spans="3:14" ht="24.6" customHeight="1" x14ac:dyDescent="0.2">
      <c r="C27" s="69" t="s">
        <v>33</v>
      </c>
      <c r="D27" s="48" t="s">
        <v>34</v>
      </c>
      <c r="E27" s="37"/>
      <c r="F27" s="14"/>
      <c r="G27" s="58">
        <f>G28+G35+G38+G41</f>
        <v>12632000</v>
      </c>
      <c r="H27" s="58">
        <f t="shared" ref="H27:L27" si="11">H28+H35+H38+H41</f>
        <v>8668740.4399999995</v>
      </c>
      <c r="I27" s="58">
        <f t="shared" si="11"/>
        <v>9020700</v>
      </c>
      <c r="J27" s="58">
        <f t="shared" si="11"/>
        <v>8343500</v>
      </c>
      <c r="K27" s="58">
        <f t="shared" si="11"/>
        <v>7504200</v>
      </c>
      <c r="L27" s="58">
        <f t="shared" si="11"/>
        <v>10194900</v>
      </c>
      <c r="M27" s="11"/>
      <c r="N27" s="11"/>
    </row>
    <row r="28" spans="3:14" ht="33.6" customHeight="1" x14ac:dyDescent="0.2">
      <c r="C28" s="69" t="s">
        <v>35</v>
      </c>
      <c r="D28" s="48" t="s">
        <v>36</v>
      </c>
      <c r="E28" s="37" t="s">
        <v>13</v>
      </c>
      <c r="F28" s="14"/>
      <c r="G28" s="58">
        <f>G29+G32</f>
        <v>6150000</v>
      </c>
      <c r="H28" s="58">
        <f t="shared" ref="H28:L28" si="12">H29+H32</f>
        <v>3857053.99</v>
      </c>
      <c r="I28" s="58">
        <f t="shared" si="12"/>
        <v>4050000</v>
      </c>
      <c r="J28" s="58">
        <f t="shared" si="12"/>
        <v>5780000</v>
      </c>
      <c r="K28" s="58">
        <f t="shared" si="12"/>
        <v>5890000</v>
      </c>
      <c r="L28" s="58">
        <f t="shared" si="12"/>
        <v>8550000</v>
      </c>
      <c r="M28" s="11"/>
      <c r="N28" s="11"/>
    </row>
    <row r="29" spans="3:14" ht="37.9" customHeight="1" x14ac:dyDescent="0.2">
      <c r="C29" s="15" t="s">
        <v>37</v>
      </c>
      <c r="D29" s="49" t="s">
        <v>38</v>
      </c>
      <c r="E29" s="37" t="s">
        <v>13</v>
      </c>
      <c r="F29" s="16"/>
      <c r="G29" s="61">
        <f>G30+G31</f>
        <v>4150000</v>
      </c>
      <c r="H29" s="60">
        <f>H30+H31</f>
        <v>2904251.45</v>
      </c>
      <c r="I29" s="60">
        <f t="shared" ref="I29:J29" si="13">I30+I31</f>
        <v>3000000</v>
      </c>
      <c r="J29" s="60">
        <f t="shared" si="13"/>
        <v>4700000</v>
      </c>
      <c r="K29" s="61">
        <f t="shared" ref="K29:L29" si="14">K30+K31</f>
        <v>4790000</v>
      </c>
      <c r="L29" s="61">
        <f t="shared" si="14"/>
        <v>6850000</v>
      </c>
      <c r="M29" s="11"/>
      <c r="N29" s="11"/>
    </row>
    <row r="30" spans="3:14" ht="36.6" customHeight="1" x14ac:dyDescent="0.2">
      <c r="C30" s="15" t="s">
        <v>39</v>
      </c>
      <c r="D30" s="49" t="s">
        <v>38</v>
      </c>
      <c r="E30" s="37" t="s">
        <v>13</v>
      </c>
      <c r="F30" s="16"/>
      <c r="G30" s="61">
        <v>4150000</v>
      </c>
      <c r="H30" s="60">
        <v>2904251.45</v>
      </c>
      <c r="I30" s="61">
        <v>3000000</v>
      </c>
      <c r="J30" s="61">
        <v>4700000</v>
      </c>
      <c r="K30" s="61">
        <v>4790000</v>
      </c>
      <c r="L30" s="61">
        <v>6850000</v>
      </c>
      <c r="M30" s="11"/>
      <c r="N30" s="11"/>
    </row>
    <row r="31" spans="3:14" ht="25.15" hidden="1" customHeight="1" x14ac:dyDescent="0.25">
      <c r="C31" s="15" t="s">
        <v>40</v>
      </c>
      <c r="D31" s="49" t="s">
        <v>41</v>
      </c>
      <c r="E31" s="37" t="s">
        <v>13</v>
      </c>
      <c r="F31" s="16"/>
      <c r="G31" s="61">
        <v>0</v>
      </c>
      <c r="H31" s="60">
        <v>0</v>
      </c>
      <c r="I31" s="61">
        <v>0</v>
      </c>
      <c r="J31" s="61">
        <v>0</v>
      </c>
      <c r="K31" s="61">
        <v>0</v>
      </c>
      <c r="L31" s="61">
        <v>0</v>
      </c>
      <c r="M31" s="11"/>
      <c r="N31" s="11"/>
    </row>
    <row r="32" spans="3:14" ht="48.6" customHeight="1" x14ac:dyDescent="0.2">
      <c r="C32" s="15" t="s">
        <v>42</v>
      </c>
      <c r="D32" s="49" t="s">
        <v>43</v>
      </c>
      <c r="E32" s="37" t="s">
        <v>13</v>
      </c>
      <c r="F32" s="16"/>
      <c r="G32" s="61">
        <f>G33+G34</f>
        <v>2000000</v>
      </c>
      <c r="H32" s="60">
        <f t="shared" ref="H32" si="15">H33+H34</f>
        <v>952802.54</v>
      </c>
      <c r="I32" s="61">
        <f>I33+I34</f>
        <v>1050000</v>
      </c>
      <c r="J32" s="61">
        <f>J33</f>
        <v>1080000</v>
      </c>
      <c r="K32" s="61">
        <f t="shared" ref="K32:L32" si="16">K33</f>
        <v>1100000</v>
      </c>
      <c r="L32" s="61">
        <f t="shared" si="16"/>
        <v>1700000</v>
      </c>
      <c r="M32" s="11"/>
      <c r="N32" s="11"/>
    </row>
    <row r="33" spans="3:14" ht="38.450000000000003" customHeight="1" x14ac:dyDescent="0.2">
      <c r="C33" s="15" t="s">
        <v>44</v>
      </c>
      <c r="D33" s="49" t="s">
        <v>43</v>
      </c>
      <c r="E33" s="37" t="s">
        <v>13</v>
      </c>
      <c r="F33" s="16"/>
      <c r="G33" s="61">
        <v>2000000</v>
      </c>
      <c r="H33" s="60">
        <v>952802.54</v>
      </c>
      <c r="I33" s="61">
        <v>1050000</v>
      </c>
      <c r="J33" s="61">
        <v>1080000</v>
      </c>
      <c r="K33" s="61">
        <v>1100000</v>
      </c>
      <c r="L33" s="61">
        <v>1700000</v>
      </c>
      <c r="M33" s="11"/>
      <c r="N33" s="11"/>
    </row>
    <row r="34" spans="3:14" ht="52.9" hidden="1" customHeight="1" x14ac:dyDescent="0.25">
      <c r="C34" s="15" t="s">
        <v>45</v>
      </c>
      <c r="D34" s="49" t="s">
        <v>46</v>
      </c>
      <c r="E34" s="37" t="s">
        <v>13</v>
      </c>
      <c r="F34" s="16"/>
      <c r="G34" s="61">
        <v>0</v>
      </c>
      <c r="H34" s="60">
        <v>0</v>
      </c>
      <c r="I34" s="61">
        <v>0</v>
      </c>
      <c r="J34" s="61">
        <v>0</v>
      </c>
      <c r="K34" s="61">
        <v>0</v>
      </c>
      <c r="L34" s="61">
        <v>0</v>
      </c>
      <c r="M34" s="11"/>
      <c r="N34" s="11"/>
    </row>
    <row r="35" spans="3:14" ht="36" customHeight="1" x14ac:dyDescent="0.2">
      <c r="C35" s="69" t="s">
        <v>47</v>
      </c>
      <c r="D35" s="50" t="s">
        <v>48</v>
      </c>
      <c r="E35" s="37" t="s">
        <v>13</v>
      </c>
      <c r="F35" s="16"/>
      <c r="G35" s="58">
        <f>G36+G37</f>
        <v>6300000</v>
      </c>
      <c r="H35" s="58">
        <f t="shared" ref="H35:L35" si="17">H36+H37</f>
        <v>4728602.59</v>
      </c>
      <c r="I35" s="58">
        <f t="shared" si="17"/>
        <v>4850000</v>
      </c>
      <c r="J35" s="58">
        <f t="shared" si="17"/>
        <v>1470000</v>
      </c>
      <c r="K35" s="58">
        <f t="shared" si="17"/>
        <v>500000</v>
      </c>
      <c r="L35" s="58">
        <f t="shared" si="17"/>
        <v>500000</v>
      </c>
      <c r="M35" s="11"/>
      <c r="N35" s="11"/>
    </row>
    <row r="36" spans="3:14" ht="35.25" customHeight="1" x14ac:dyDescent="0.2">
      <c r="C36" s="15" t="s">
        <v>49</v>
      </c>
      <c r="D36" s="49" t="s">
        <v>48</v>
      </c>
      <c r="E36" s="37" t="s">
        <v>13</v>
      </c>
      <c r="F36" s="16"/>
      <c r="G36" s="61">
        <v>6300000</v>
      </c>
      <c r="H36" s="60">
        <v>4728572.92</v>
      </c>
      <c r="I36" s="61">
        <v>4849970</v>
      </c>
      <c r="J36" s="61">
        <v>1470000</v>
      </c>
      <c r="K36" s="61">
        <v>500000</v>
      </c>
      <c r="L36" s="61">
        <v>500000</v>
      </c>
      <c r="M36" s="11"/>
      <c r="N36" s="11"/>
    </row>
    <row r="37" spans="3:14" ht="49.5" customHeight="1" x14ac:dyDescent="0.2">
      <c r="C37" s="15" t="s">
        <v>50</v>
      </c>
      <c r="D37" s="49" t="s">
        <v>51</v>
      </c>
      <c r="E37" s="37" t="s">
        <v>13</v>
      </c>
      <c r="F37" s="16"/>
      <c r="G37" s="61">
        <v>0</v>
      </c>
      <c r="H37" s="60">
        <v>29.67</v>
      </c>
      <c r="I37" s="61">
        <v>30</v>
      </c>
      <c r="J37" s="61">
        <v>0</v>
      </c>
      <c r="K37" s="61">
        <v>0</v>
      </c>
      <c r="L37" s="61">
        <v>0</v>
      </c>
      <c r="M37" s="11"/>
      <c r="N37" s="11"/>
    </row>
    <row r="38" spans="3:14" ht="25.15" customHeight="1" x14ac:dyDescent="0.2">
      <c r="C38" s="69" t="s">
        <v>52</v>
      </c>
      <c r="D38" s="48" t="s">
        <v>53</v>
      </c>
      <c r="E38" s="37" t="s">
        <v>13</v>
      </c>
      <c r="F38" s="14"/>
      <c r="G38" s="58">
        <f>G39+G40</f>
        <v>22000</v>
      </c>
      <c r="H38" s="58">
        <f t="shared" ref="H38:L38" si="18">H39+H40</f>
        <v>350</v>
      </c>
      <c r="I38" s="58">
        <f t="shared" si="18"/>
        <v>700</v>
      </c>
      <c r="J38" s="58">
        <f t="shared" si="18"/>
        <v>3500</v>
      </c>
      <c r="K38" s="58">
        <f t="shared" si="18"/>
        <v>4200</v>
      </c>
      <c r="L38" s="58">
        <f t="shared" si="18"/>
        <v>4900</v>
      </c>
      <c r="M38" s="11"/>
      <c r="N38" s="11"/>
    </row>
    <row r="39" spans="3:14" ht="21" customHeight="1" x14ac:dyDescent="0.2">
      <c r="C39" s="15" t="s">
        <v>54</v>
      </c>
      <c r="D39" s="49" t="s">
        <v>53</v>
      </c>
      <c r="E39" s="37" t="s">
        <v>13</v>
      </c>
      <c r="F39" s="14"/>
      <c r="G39" s="61">
        <v>22000</v>
      </c>
      <c r="H39" s="60">
        <v>350</v>
      </c>
      <c r="I39" s="61">
        <v>700</v>
      </c>
      <c r="J39" s="61">
        <v>3500</v>
      </c>
      <c r="K39" s="61">
        <v>4200</v>
      </c>
      <c r="L39" s="61">
        <v>4900</v>
      </c>
      <c r="M39" s="11"/>
      <c r="N39" s="11"/>
    </row>
    <row r="40" spans="3:14" ht="10.9" hidden="1" customHeight="1" x14ac:dyDescent="0.25">
      <c r="C40" s="15" t="s">
        <v>55</v>
      </c>
      <c r="D40" s="49" t="s">
        <v>56</v>
      </c>
      <c r="E40" s="37" t="s">
        <v>13</v>
      </c>
      <c r="F40" s="18"/>
      <c r="G40" s="61">
        <v>0</v>
      </c>
      <c r="H40" s="60">
        <v>0</v>
      </c>
      <c r="I40" s="61">
        <v>0</v>
      </c>
      <c r="J40" s="61">
        <v>0</v>
      </c>
      <c r="K40" s="61">
        <v>0</v>
      </c>
      <c r="L40" s="61">
        <v>0</v>
      </c>
      <c r="M40" s="11"/>
      <c r="N40" s="11"/>
    </row>
    <row r="41" spans="3:14" ht="35.450000000000003" customHeight="1" x14ac:dyDescent="0.2">
      <c r="C41" s="69" t="s">
        <v>219</v>
      </c>
      <c r="D41" s="48" t="s">
        <v>220</v>
      </c>
      <c r="E41" s="37" t="s">
        <v>13</v>
      </c>
      <c r="F41" s="18"/>
      <c r="G41" s="58">
        <f>G42</f>
        <v>160000</v>
      </c>
      <c r="H41" s="58">
        <f t="shared" ref="H41:L41" si="19">H42</f>
        <v>82733.86</v>
      </c>
      <c r="I41" s="58">
        <f t="shared" si="19"/>
        <v>120000</v>
      </c>
      <c r="J41" s="58">
        <f t="shared" si="19"/>
        <v>1090000</v>
      </c>
      <c r="K41" s="58">
        <f t="shared" si="19"/>
        <v>1110000</v>
      </c>
      <c r="L41" s="58">
        <f t="shared" si="19"/>
        <v>1140000</v>
      </c>
      <c r="M41" s="11"/>
      <c r="N41" s="11"/>
    </row>
    <row r="42" spans="3:14" ht="34.9" customHeight="1" x14ac:dyDescent="0.2">
      <c r="C42" s="15" t="s">
        <v>221</v>
      </c>
      <c r="D42" s="49" t="s">
        <v>222</v>
      </c>
      <c r="E42" s="37" t="s">
        <v>13</v>
      </c>
      <c r="F42" s="18"/>
      <c r="G42" s="61">
        <v>160000</v>
      </c>
      <c r="H42" s="60">
        <v>82733.86</v>
      </c>
      <c r="I42" s="61">
        <v>120000</v>
      </c>
      <c r="J42" s="61">
        <v>1090000</v>
      </c>
      <c r="K42" s="61">
        <v>1110000</v>
      </c>
      <c r="L42" s="61">
        <v>1140000</v>
      </c>
      <c r="M42" s="11"/>
      <c r="N42" s="11"/>
    </row>
    <row r="43" spans="3:14" ht="24.6" customHeight="1" x14ac:dyDescent="0.2">
      <c r="C43" s="69" t="s">
        <v>57</v>
      </c>
      <c r="D43" s="48" t="s">
        <v>58</v>
      </c>
      <c r="E43" s="37" t="s">
        <v>13</v>
      </c>
      <c r="F43" s="14"/>
      <c r="G43" s="58">
        <f>G44+G47+G50</f>
        <v>0</v>
      </c>
      <c r="H43" s="62">
        <f t="shared" ref="H43:L43" si="20">H44+H47+H50</f>
        <v>545.21</v>
      </c>
      <c r="I43" s="58">
        <f t="shared" si="20"/>
        <v>600</v>
      </c>
      <c r="J43" s="58">
        <f t="shared" si="20"/>
        <v>0</v>
      </c>
      <c r="K43" s="58">
        <f t="shared" si="20"/>
        <v>0</v>
      </c>
      <c r="L43" s="58">
        <f t="shared" si="20"/>
        <v>0</v>
      </c>
      <c r="M43" s="11"/>
      <c r="N43" s="11"/>
    </row>
    <row r="44" spans="3:14" ht="10.15" hidden="1" customHeight="1" x14ac:dyDescent="0.25">
      <c r="C44" s="15" t="s">
        <v>59</v>
      </c>
      <c r="D44" s="49" t="s">
        <v>60</v>
      </c>
      <c r="E44" s="37" t="s">
        <v>13</v>
      </c>
      <c r="F44" s="18"/>
      <c r="G44" s="61">
        <f>G45+G46</f>
        <v>0</v>
      </c>
      <c r="H44" s="60">
        <f t="shared" ref="H44:L44" si="21">H45+H46</f>
        <v>0</v>
      </c>
      <c r="I44" s="61">
        <f t="shared" si="21"/>
        <v>0</v>
      </c>
      <c r="J44" s="61">
        <f t="shared" si="21"/>
        <v>0</v>
      </c>
      <c r="K44" s="61">
        <f t="shared" si="21"/>
        <v>0</v>
      </c>
      <c r="L44" s="61">
        <f t="shared" si="21"/>
        <v>0</v>
      </c>
      <c r="M44" s="11"/>
      <c r="N44" s="11"/>
    </row>
    <row r="45" spans="3:14" ht="36" hidden="1" customHeight="1" x14ac:dyDescent="0.25">
      <c r="C45" s="15" t="s">
        <v>61</v>
      </c>
      <c r="D45" s="49" t="s">
        <v>62</v>
      </c>
      <c r="E45" s="37" t="s">
        <v>13</v>
      </c>
      <c r="F45" s="16"/>
      <c r="G45" s="61"/>
      <c r="H45" s="60"/>
      <c r="I45" s="61"/>
      <c r="J45" s="61"/>
      <c r="K45" s="61"/>
      <c r="L45" s="61"/>
      <c r="M45" s="11"/>
      <c r="N45" s="11"/>
    </row>
    <row r="46" spans="3:14" ht="12" hidden="1" customHeight="1" x14ac:dyDescent="0.25">
      <c r="C46" s="15" t="s">
        <v>63</v>
      </c>
      <c r="D46" s="49" t="s">
        <v>64</v>
      </c>
      <c r="E46" s="37" t="s">
        <v>13</v>
      </c>
      <c r="F46" s="16"/>
      <c r="G46" s="61"/>
      <c r="H46" s="60"/>
      <c r="I46" s="61"/>
      <c r="J46" s="61"/>
      <c r="K46" s="61"/>
      <c r="L46" s="61"/>
      <c r="M46" s="11"/>
      <c r="N46" s="11"/>
    </row>
    <row r="47" spans="3:14" ht="22.15" customHeight="1" x14ac:dyDescent="0.2">
      <c r="C47" s="15" t="s">
        <v>65</v>
      </c>
      <c r="D47" s="49" t="s">
        <v>66</v>
      </c>
      <c r="E47" s="37" t="s">
        <v>13</v>
      </c>
      <c r="F47" s="18"/>
      <c r="G47" s="61">
        <f>G48+G51</f>
        <v>0</v>
      </c>
      <c r="H47" s="61">
        <f t="shared" ref="H47:L47" si="22">H48+H51</f>
        <v>545.21</v>
      </c>
      <c r="I47" s="61">
        <f t="shared" si="22"/>
        <v>600</v>
      </c>
      <c r="J47" s="61">
        <f t="shared" si="22"/>
        <v>0</v>
      </c>
      <c r="K47" s="61">
        <f t="shared" si="22"/>
        <v>0</v>
      </c>
      <c r="L47" s="61">
        <f t="shared" si="22"/>
        <v>0</v>
      </c>
      <c r="M47" s="11"/>
      <c r="N47" s="11"/>
    </row>
    <row r="48" spans="3:14" ht="10.9" hidden="1" customHeight="1" x14ac:dyDescent="0.25">
      <c r="C48" s="15" t="s">
        <v>67</v>
      </c>
      <c r="D48" s="49" t="s">
        <v>68</v>
      </c>
      <c r="E48" s="37" t="s">
        <v>13</v>
      </c>
      <c r="F48" s="16"/>
      <c r="G48" s="61">
        <f>G49+G50</f>
        <v>0</v>
      </c>
      <c r="H48" s="61">
        <f t="shared" ref="H48:L48" si="23">H49+H50</f>
        <v>0</v>
      </c>
      <c r="I48" s="61">
        <f t="shared" si="23"/>
        <v>0</v>
      </c>
      <c r="J48" s="61">
        <f t="shared" si="23"/>
        <v>0</v>
      </c>
      <c r="K48" s="61">
        <f t="shared" si="23"/>
        <v>0</v>
      </c>
      <c r="L48" s="61">
        <f t="shared" si="23"/>
        <v>0</v>
      </c>
      <c r="M48" s="11"/>
      <c r="N48" s="11"/>
    </row>
    <row r="49" spans="3:15" ht="25.15" hidden="1" customHeight="1" x14ac:dyDescent="0.25">
      <c r="C49" s="15" t="s">
        <v>69</v>
      </c>
      <c r="D49" s="49" t="s">
        <v>70</v>
      </c>
      <c r="E49" s="37" t="s">
        <v>13</v>
      </c>
      <c r="F49" s="16"/>
      <c r="G49" s="61"/>
      <c r="H49" s="60"/>
      <c r="I49" s="61"/>
      <c r="J49" s="61"/>
      <c r="K49" s="61"/>
      <c r="L49" s="61"/>
      <c r="M49" s="11"/>
      <c r="N49" s="11"/>
    </row>
    <row r="50" spans="3:15" ht="28.9" hidden="1" customHeight="1" x14ac:dyDescent="0.25">
      <c r="C50" s="15" t="s">
        <v>71</v>
      </c>
      <c r="D50" s="49" t="s">
        <v>72</v>
      </c>
      <c r="E50" s="37" t="s">
        <v>13</v>
      </c>
      <c r="F50" s="18"/>
      <c r="G50" s="61"/>
      <c r="H50" s="60"/>
      <c r="I50" s="61"/>
      <c r="J50" s="61"/>
      <c r="K50" s="61"/>
      <c r="L50" s="61"/>
      <c r="M50" s="11"/>
      <c r="N50" s="11"/>
    </row>
    <row r="51" spans="3:15" ht="22.9" customHeight="1" x14ac:dyDescent="0.2">
      <c r="C51" s="15" t="s">
        <v>73</v>
      </c>
      <c r="D51" s="49" t="s">
        <v>74</v>
      </c>
      <c r="E51" s="37" t="s">
        <v>13</v>
      </c>
      <c r="F51" s="18"/>
      <c r="G51" s="61">
        <f>G52+G53+G54</f>
        <v>0</v>
      </c>
      <c r="H51" s="61">
        <f t="shared" ref="H51:L51" si="24">H52+H53+H54</f>
        <v>545.21</v>
      </c>
      <c r="I51" s="61">
        <f t="shared" si="24"/>
        <v>600</v>
      </c>
      <c r="J51" s="61">
        <f t="shared" si="24"/>
        <v>0</v>
      </c>
      <c r="K51" s="61">
        <f t="shared" si="24"/>
        <v>0</v>
      </c>
      <c r="L51" s="61">
        <f t="shared" si="24"/>
        <v>0</v>
      </c>
      <c r="M51" s="11"/>
      <c r="N51" s="11"/>
    </row>
    <row r="52" spans="3:15" ht="37.9" customHeight="1" x14ac:dyDescent="0.2">
      <c r="C52" s="15" t="s">
        <v>75</v>
      </c>
      <c r="D52" s="49" t="s">
        <v>76</v>
      </c>
      <c r="E52" s="37" t="s">
        <v>13</v>
      </c>
      <c r="F52" s="18"/>
      <c r="G52" s="61">
        <v>0</v>
      </c>
      <c r="H52" s="60">
        <v>545.21</v>
      </c>
      <c r="I52" s="61">
        <v>600</v>
      </c>
      <c r="J52" s="61">
        <v>0</v>
      </c>
      <c r="K52" s="61">
        <v>0</v>
      </c>
      <c r="L52" s="61">
        <v>0</v>
      </c>
      <c r="M52" s="11"/>
      <c r="N52" s="11"/>
    </row>
    <row r="53" spans="3:15" ht="27" hidden="1" customHeight="1" x14ac:dyDescent="0.25">
      <c r="C53" s="15" t="s">
        <v>77</v>
      </c>
      <c r="D53" s="49" t="s">
        <v>78</v>
      </c>
      <c r="E53" s="37" t="s">
        <v>13</v>
      </c>
      <c r="F53" s="18"/>
      <c r="G53" s="61"/>
      <c r="H53" s="60"/>
      <c r="I53" s="61"/>
      <c r="J53" s="61"/>
      <c r="K53" s="61"/>
      <c r="L53" s="61"/>
      <c r="M53" s="11"/>
      <c r="N53" s="11"/>
    </row>
    <row r="54" spans="3:15" ht="28.9" hidden="1" customHeight="1" x14ac:dyDescent="0.25">
      <c r="C54" s="15" t="s">
        <v>79</v>
      </c>
      <c r="D54" s="49" t="s">
        <v>80</v>
      </c>
      <c r="E54" s="37" t="s">
        <v>13</v>
      </c>
      <c r="F54" s="18"/>
      <c r="G54" s="61"/>
      <c r="H54" s="60"/>
      <c r="I54" s="61"/>
      <c r="J54" s="61"/>
      <c r="K54" s="61"/>
      <c r="L54" s="61"/>
      <c r="M54" s="11"/>
      <c r="N54" s="11"/>
    </row>
    <row r="55" spans="3:15" ht="19.899999999999999" customHeight="1" x14ac:dyDescent="0.2">
      <c r="C55" s="69" t="s">
        <v>81</v>
      </c>
      <c r="D55" s="48" t="s">
        <v>82</v>
      </c>
      <c r="E55" s="39"/>
      <c r="F55" s="14"/>
      <c r="G55" s="58">
        <f>G56+G58</f>
        <v>1380000</v>
      </c>
      <c r="H55" s="58">
        <f t="shared" ref="H55:L55" si="25">H56+H58</f>
        <v>1330317.31</v>
      </c>
      <c r="I55" s="58">
        <f t="shared" si="25"/>
        <v>1530000</v>
      </c>
      <c r="J55" s="58">
        <f t="shared" si="25"/>
        <v>1550000</v>
      </c>
      <c r="K55" s="58">
        <f t="shared" si="25"/>
        <v>1580000</v>
      </c>
      <c r="L55" s="58">
        <f t="shared" si="25"/>
        <v>1610000</v>
      </c>
      <c r="M55" s="11"/>
      <c r="N55" s="13"/>
    </row>
    <row r="56" spans="3:15" ht="32.450000000000003" customHeight="1" x14ac:dyDescent="0.2">
      <c r="C56" s="54" t="s">
        <v>83</v>
      </c>
      <c r="D56" s="51" t="s">
        <v>84</v>
      </c>
      <c r="E56" s="39" t="s">
        <v>13</v>
      </c>
      <c r="F56" s="18"/>
      <c r="G56" s="61">
        <f>G57</f>
        <v>1380000</v>
      </c>
      <c r="H56" s="61">
        <f t="shared" ref="H56:L56" si="26">H57</f>
        <v>1330317.31</v>
      </c>
      <c r="I56" s="61">
        <f t="shared" si="26"/>
        <v>1530000</v>
      </c>
      <c r="J56" s="61">
        <f t="shared" si="26"/>
        <v>1550000</v>
      </c>
      <c r="K56" s="61">
        <f t="shared" si="26"/>
        <v>1580000</v>
      </c>
      <c r="L56" s="61">
        <f t="shared" si="26"/>
        <v>1610000</v>
      </c>
      <c r="M56" s="11"/>
      <c r="N56" s="11"/>
    </row>
    <row r="57" spans="3:15" ht="43.9" customHeight="1" x14ac:dyDescent="0.2">
      <c r="C57" s="19" t="s">
        <v>85</v>
      </c>
      <c r="D57" s="51" t="s">
        <v>86</v>
      </c>
      <c r="E57" s="39" t="s">
        <v>13</v>
      </c>
      <c r="F57" s="16"/>
      <c r="G57" s="61">
        <v>1380000</v>
      </c>
      <c r="H57" s="60">
        <v>1330317.31</v>
      </c>
      <c r="I57" s="61">
        <v>1530000</v>
      </c>
      <c r="J57" s="61">
        <v>1550000</v>
      </c>
      <c r="K57" s="61">
        <v>1580000</v>
      </c>
      <c r="L57" s="61">
        <v>1610000</v>
      </c>
      <c r="M57" s="11"/>
      <c r="N57" s="11"/>
    </row>
    <row r="58" spans="3:15" ht="40.9" hidden="1" customHeight="1" x14ac:dyDescent="0.25">
      <c r="C58" s="15" t="s">
        <v>87</v>
      </c>
      <c r="D58" s="49" t="s">
        <v>88</v>
      </c>
      <c r="E58" s="39" t="s">
        <v>89</v>
      </c>
      <c r="F58" s="16"/>
      <c r="G58" s="61">
        <f>G59</f>
        <v>0</v>
      </c>
      <c r="H58" s="61">
        <f t="shared" ref="H58:L58" si="27">H59</f>
        <v>0</v>
      </c>
      <c r="I58" s="61">
        <f t="shared" si="27"/>
        <v>0</v>
      </c>
      <c r="J58" s="61">
        <f t="shared" si="27"/>
        <v>0</v>
      </c>
      <c r="K58" s="61">
        <f t="shared" si="27"/>
        <v>0</v>
      </c>
      <c r="L58" s="61">
        <f t="shared" si="27"/>
        <v>0</v>
      </c>
      <c r="M58" s="11"/>
      <c r="N58" s="11"/>
    </row>
    <row r="59" spans="3:15" ht="22.9" hidden="1" customHeight="1" x14ac:dyDescent="0.25">
      <c r="C59" s="15" t="s">
        <v>90</v>
      </c>
      <c r="D59" s="49" t="s">
        <v>91</v>
      </c>
      <c r="E59" s="39" t="s">
        <v>89</v>
      </c>
      <c r="F59" s="16"/>
      <c r="G59" s="61"/>
      <c r="H59" s="61"/>
      <c r="I59" s="61"/>
      <c r="J59" s="61"/>
      <c r="K59" s="61"/>
      <c r="L59" s="61"/>
      <c r="M59" s="11"/>
      <c r="N59" s="11"/>
      <c r="O59" s="20"/>
    </row>
    <row r="60" spans="3:15" ht="33.6" hidden="1" customHeight="1" x14ac:dyDescent="0.25">
      <c r="C60" s="69" t="s">
        <v>226</v>
      </c>
      <c r="D60" s="48" t="s">
        <v>227</v>
      </c>
      <c r="E60" s="39"/>
      <c r="F60" s="16"/>
      <c r="G60" s="58">
        <f>G61</f>
        <v>0</v>
      </c>
      <c r="H60" s="58">
        <f t="shared" ref="H60:L62" si="28">H61</f>
        <v>0</v>
      </c>
      <c r="I60" s="58">
        <f t="shared" si="28"/>
        <v>0</v>
      </c>
      <c r="J60" s="58">
        <f t="shared" si="28"/>
        <v>0</v>
      </c>
      <c r="K60" s="58">
        <f t="shared" si="28"/>
        <v>0</v>
      </c>
      <c r="L60" s="58">
        <f t="shared" si="28"/>
        <v>0</v>
      </c>
      <c r="M60" s="11"/>
      <c r="N60" s="11"/>
      <c r="O60" s="20"/>
    </row>
    <row r="61" spans="3:15" ht="27.6" hidden="1" customHeight="1" x14ac:dyDescent="0.25">
      <c r="C61" s="15" t="s">
        <v>228</v>
      </c>
      <c r="D61" s="49" t="s">
        <v>229</v>
      </c>
      <c r="E61" s="39" t="s">
        <v>13</v>
      </c>
      <c r="F61" s="16"/>
      <c r="G61" s="61">
        <f>G62</f>
        <v>0</v>
      </c>
      <c r="H61" s="61">
        <f t="shared" si="28"/>
        <v>0</v>
      </c>
      <c r="I61" s="61">
        <f t="shared" si="28"/>
        <v>0</v>
      </c>
      <c r="J61" s="61">
        <f t="shared" si="28"/>
        <v>0</v>
      </c>
      <c r="K61" s="61">
        <f t="shared" si="28"/>
        <v>0</v>
      </c>
      <c r="L61" s="61">
        <f t="shared" si="28"/>
        <v>0</v>
      </c>
      <c r="M61" s="11"/>
      <c r="N61" s="11"/>
      <c r="O61" s="20"/>
    </row>
    <row r="62" spans="3:15" ht="51" hidden="1" customHeight="1" x14ac:dyDescent="0.25">
      <c r="C62" s="15" t="s">
        <v>273</v>
      </c>
      <c r="D62" s="49" t="s">
        <v>274</v>
      </c>
      <c r="E62" s="39" t="s">
        <v>13</v>
      </c>
      <c r="F62" s="16"/>
      <c r="G62" s="61">
        <f>G63</f>
        <v>0</v>
      </c>
      <c r="H62" s="61">
        <f t="shared" si="28"/>
        <v>0</v>
      </c>
      <c r="I62" s="61">
        <f t="shared" si="28"/>
        <v>0</v>
      </c>
      <c r="J62" s="61">
        <f t="shared" si="28"/>
        <v>0</v>
      </c>
      <c r="K62" s="61">
        <f t="shared" si="28"/>
        <v>0</v>
      </c>
      <c r="L62" s="61">
        <f t="shared" si="28"/>
        <v>0</v>
      </c>
      <c r="M62" s="11"/>
      <c r="N62" s="11"/>
      <c r="O62" s="20"/>
    </row>
    <row r="63" spans="3:15" ht="68.45" hidden="1" customHeight="1" x14ac:dyDescent="0.25">
      <c r="C63" s="15" t="s">
        <v>272</v>
      </c>
      <c r="D63" s="49" t="s">
        <v>271</v>
      </c>
      <c r="E63" s="39" t="s">
        <v>13</v>
      </c>
      <c r="F63" s="16"/>
      <c r="G63" s="61">
        <v>0</v>
      </c>
      <c r="H63" s="61"/>
      <c r="I63" s="61"/>
      <c r="J63" s="61"/>
      <c r="K63" s="61"/>
      <c r="L63" s="61"/>
      <c r="M63" s="11"/>
      <c r="N63" s="11"/>
      <c r="O63" s="20"/>
    </row>
    <row r="64" spans="3:15" ht="33.6" customHeight="1" x14ac:dyDescent="0.2">
      <c r="C64" s="69" t="s">
        <v>92</v>
      </c>
      <c r="D64" s="48" t="s">
        <v>93</v>
      </c>
      <c r="E64" s="40"/>
      <c r="F64" s="14"/>
      <c r="G64" s="58">
        <f>G65+G67+G78+G81+G85</f>
        <v>8110600</v>
      </c>
      <c r="H64" s="58">
        <f t="shared" ref="H64:L64" si="29">H65+H67+H78+H81+H85</f>
        <v>4331765.72</v>
      </c>
      <c r="I64" s="58">
        <f t="shared" si="29"/>
        <v>5337281</v>
      </c>
      <c r="J64" s="58">
        <f t="shared" si="29"/>
        <v>8538872</v>
      </c>
      <c r="K64" s="58">
        <f t="shared" si="29"/>
        <v>6456125</v>
      </c>
      <c r="L64" s="58">
        <f t="shared" si="29"/>
        <v>6456125</v>
      </c>
      <c r="M64" s="11"/>
      <c r="N64" s="11"/>
    </row>
    <row r="65" spans="3:14" ht="78" customHeight="1" x14ac:dyDescent="0.2">
      <c r="C65" s="15" t="s">
        <v>94</v>
      </c>
      <c r="D65" s="49" t="s">
        <v>95</v>
      </c>
      <c r="E65" s="38"/>
      <c r="F65" s="16"/>
      <c r="G65" s="61">
        <f>G66</f>
        <v>62330</v>
      </c>
      <c r="H65" s="60">
        <f t="shared" ref="H65:L65" si="30">H66</f>
        <v>0</v>
      </c>
      <c r="I65" s="61">
        <f t="shared" si="30"/>
        <v>0</v>
      </c>
      <c r="J65" s="61">
        <f t="shared" si="30"/>
        <v>93000</v>
      </c>
      <c r="K65" s="61">
        <f t="shared" si="30"/>
        <v>93000</v>
      </c>
      <c r="L65" s="61">
        <f t="shared" si="30"/>
        <v>93000</v>
      </c>
      <c r="M65" s="11"/>
      <c r="N65" s="11"/>
    </row>
    <row r="66" spans="3:14" ht="51.6" customHeight="1" x14ac:dyDescent="0.2">
      <c r="C66" s="15" t="s">
        <v>96</v>
      </c>
      <c r="D66" s="49" t="s">
        <v>97</v>
      </c>
      <c r="E66" s="38" t="s">
        <v>98</v>
      </c>
      <c r="F66" s="16"/>
      <c r="G66" s="61">
        <v>62330</v>
      </c>
      <c r="H66" s="60">
        <v>0</v>
      </c>
      <c r="I66" s="61">
        <v>0</v>
      </c>
      <c r="J66" s="61">
        <v>93000</v>
      </c>
      <c r="K66" s="61">
        <v>93000</v>
      </c>
      <c r="L66" s="61">
        <v>93000</v>
      </c>
      <c r="M66" s="11"/>
      <c r="N66" s="11"/>
    </row>
    <row r="67" spans="3:14" ht="75" customHeight="1" x14ac:dyDescent="0.2">
      <c r="C67" s="15" t="s">
        <v>99</v>
      </c>
      <c r="D67" s="49" t="s">
        <v>100</v>
      </c>
      <c r="E67" s="40"/>
      <c r="F67" s="18"/>
      <c r="G67" s="61">
        <f>G68+G72+G74</f>
        <v>6958820</v>
      </c>
      <c r="H67" s="60">
        <f>H68+H72+H74</f>
        <v>3612262.34</v>
      </c>
      <c r="I67" s="60">
        <f t="shared" ref="I67:L67" si="31">I68+I72+I74</f>
        <v>4337966</v>
      </c>
      <c r="J67" s="60">
        <f t="shared" si="31"/>
        <v>7154281</v>
      </c>
      <c r="K67" s="60">
        <f t="shared" si="31"/>
        <v>5071534</v>
      </c>
      <c r="L67" s="60">
        <f t="shared" si="31"/>
        <v>5071534</v>
      </c>
      <c r="M67" s="11"/>
      <c r="N67" s="11"/>
    </row>
    <row r="68" spans="3:14" ht="63.6" customHeight="1" x14ac:dyDescent="0.2">
      <c r="C68" s="15" t="s">
        <v>101</v>
      </c>
      <c r="D68" s="49" t="s">
        <v>102</v>
      </c>
      <c r="E68" s="40"/>
      <c r="F68" s="18"/>
      <c r="G68" s="61">
        <f>G69+G70+G71</f>
        <v>2250500</v>
      </c>
      <c r="H68" s="61">
        <f t="shared" ref="H68:L68" si="32">H69+H70+H71</f>
        <v>784938.98</v>
      </c>
      <c r="I68" s="61">
        <f t="shared" si="32"/>
        <v>1135707</v>
      </c>
      <c r="J68" s="61">
        <f t="shared" si="32"/>
        <v>1999411</v>
      </c>
      <c r="K68" s="61">
        <f t="shared" si="32"/>
        <v>978502</v>
      </c>
      <c r="L68" s="61">
        <f t="shared" si="32"/>
        <v>978502</v>
      </c>
      <c r="M68" s="11"/>
      <c r="N68" s="11"/>
    </row>
    <row r="69" spans="3:14" ht="85.15" customHeight="1" x14ac:dyDescent="0.2">
      <c r="C69" s="15" t="s">
        <v>103</v>
      </c>
      <c r="D69" s="49" t="s">
        <v>104</v>
      </c>
      <c r="E69" s="38" t="s">
        <v>98</v>
      </c>
      <c r="F69" s="18"/>
      <c r="G69" s="61">
        <v>541850</v>
      </c>
      <c r="H69" s="60">
        <v>186837.8</v>
      </c>
      <c r="I69" s="61">
        <v>265532</v>
      </c>
      <c r="J69" s="61">
        <v>556236</v>
      </c>
      <c r="K69" s="61">
        <v>199177</v>
      </c>
      <c r="L69" s="61">
        <v>199177</v>
      </c>
      <c r="M69" s="11"/>
      <c r="N69" s="11"/>
    </row>
    <row r="70" spans="3:14" ht="78.599999999999994" hidden="1" customHeight="1" x14ac:dyDescent="0.25">
      <c r="C70" s="15" t="s">
        <v>105</v>
      </c>
      <c r="D70" s="49" t="s">
        <v>106</v>
      </c>
      <c r="E70" s="38" t="s">
        <v>98</v>
      </c>
      <c r="F70" s="18"/>
      <c r="G70" s="61"/>
      <c r="H70" s="60"/>
      <c r="I70" s="61"/>
      <c r="J70" s="61"/>
      <c r="K70" s="61"/>
      <c r="L70" s="61"/>
      <c r="M70" s="11"/>
      <c r="N70" s="11"/>
    </row>
    <row r="71" spans="3:14" ht="75" customHeight="1" x14ac:dyDescent="0.2">
      <c r="C71" s="15" t="s">
        <v>107</v>
      </c>
      <c r="D71" s="49" t="s">
        <v>108</v>
      </c>
      <c r="E71" s="39" t="s">
        <v>89</v>
      </c>
      <c r="F71" s="18"/>
      <c r="G71" s="61">
        <v>1708650</v>
      </c>
      <c r="H71" s="60">
        <v>598101.18000000005</v>
      </c>
      <c r="I71" s="61">
        <v>870175</v>
      </c>
      <c r="J71" s="61">
        <v>1443175</v>
      </c>
      <c r="K71" s="61">
        <v>779325</v>
      </c>
      <c r="L71" s="61">
        <v>779325</v>
      </c>
      <c r="M71" s="11"/>
      <c r="N71" s="11"/>
    </row>
    <row r="72" spans="3:14" ht="73.900000000000006" customHeight="1" x14ac:dyDescent="0.2">
      <c r="C72" s="15" t="s">
        <v>109</v>
      </c>
      <c r="D72" s="49" t="s">
        <v>110</v>
      </c>
      <c r="E72" s="40"/>
      <c r="F72" s="16"/>
      <c r="G72" s="61">
        <f>G73</f>
        <v>1390</v>
      </c>
      <c r="H72" s="60">
        <f t="shared" ref="H72:I72" si="33">H73</f>
        <v>847.45</v>
      </c>
      <c r="I72" s="61">
        <f t="shared" si="33"/>
        <v>931</v>
      </c>
      <c r="J72" s="61">
        <f>J73</f>
        <v>1435</v>
      </c>
      <c r="K72" s="61">
        <f t="shared" ref="K72:L72" si="34">K73</f>
        <v>1435</v>
      </c>
      <c r="L72" s="61">
        <f t="shared" si="34"/>
        <v>1435</v>
      </c>
      <c r="M72" s="11"/>
      <c r="N72" s="11"/>
    </row>
    <row r="73" spans="3:14" ht="66.599999999999994" customHeight="1" x14ac:dyDescent="0.2">
      <c r="C73" s="15" t="s">
        <v>111</v>
      </c>
      <c r="D73" s="49" t="s">
        <v>112</v>
      </c>
      <c r="E73" s="38" t="s">
        <v>98</v>
      </c>
      <c r="F73" s="16"/>
      <c r="G73" s="61">
        <v>1390</v>
      </c>
      <c r="H73" s="60">
        <v>847.45</v>
      </c>
      <c r="I73" s="61">
        <v>931</v>
      </c>
      <c r="J73" s="61">
        <v>1435</v>
      </c>
      <c r="K73" s="61">
        <v>1435</v>
      </c>
      <c r="L73" s="61">
        <v>1435</v>
      </c>
      <c r="M73" s="11"/>
      <c r="N73" s="11"/>
    </row>
    <row r="74" spans="3:14" ht="76.900000000000006" customHeight="1" x14ac:dyDescent="0.2">
      <c r="C74" s="15" t="s">
        <v>113</v>
      </c>
      <c r="D74" s="49" t="s">
        <v>114</v>
      </c>
      <c r="E74" s="40"/>
      <c r="F74" s="18"/>
      <c r="G74" s="61">
        <f>G75+G76+G77</f>
        <v>4706930</v>
      </c>
      <c r="H74" s="61">
        <f t="shared" ref="H74:L74" si="35">H75+H76+H77</f>
        <v>2826475.91</v>
      </c>
      <c r="I74" s="61">
        <f t="shared" si="35"/>
        <v>3201328</v>
      </c>
      <c r="J74" s="61">
        <f t="shared" si="35"/>
        <v>5153435</v>
      </c>
      <c r="K74" s="61">
        <f t="shared" si="35"/>
        <v>4091597</v>
      </c>
      <c r="L74" s="61">
        <f t="shared" si="35"/>
        <v>4091597</v>
      </c>
      <c r="M74" s="11"/>
      <c r="N74" s="11"/>
    </row>
    <row r="75" spans="3:14" ht="58.9" customHeight="1" x14ac:dyDescent="0.2">
      <c r="C75" s="15" t="s">
        <v>115</v>
      </c>
      <c r="D75" s="49" t="s">
        <v>116</v>
      </c>
      <c r="E75" s="38" t="s">
        <v>98</v>
      </c>
      <c r="F75" s="16"/>
      <c r="G75" s="61">
        <v>4706930</v>
      </c>
      <c r="H75" s="60">
        <v>2826475.91</v>
      </c>
      <c r="I75" s="61">
        <v>3201328</v>
      </c>
      <c r="J75" s="61">
        <v>5153435</v>
      </c>
      <c r="K75" s="61">
        <v>4091597</v>
      </c>
      <c r="L75" s="61">
        <v>4091597</v>
      </c>
      <c r="M75" s="11"/>
      <c r="N75" s="11"/>
    </row>
    <row r="76" spans="3:14" ht="58.15" hidden="1" customHeight="1" x14ac:dyDescent="0.25">
      <c r="C76" s="15" t="s">
        <v>117</v>
      </c>
      <c r="D76" s="49" t="s">
        <v>118</v>
      </c>
      <c r="E76" s="39" t="s">
        <v>89</v>
      </c>
      <c r="F76" s="16"/>
      <c r="G76" s="61"/>
      <c r="H76" s="60"/>
      <c r="I76" s="61"/>
      <c r="J76" s="61"/>
      <c r="K76" s="61"/>
      <c r="L76" s="61"/>
      <c r="M76" s="11"/>
      <c r="N76" s="11"/>
    </row>
    <row r="77" spans="3:14" ht="59.45" hidden="1" customHeight="1" x14ac:dyDescent="0.25">
      <c r="C77" s="15" t="s">
        <v>119</v>
      </c>
      <c r="D77" s="49" t="s">
        <v>120</v>
      </c>
      <c r="E77" s="39" t="s">
        <v>89</v>
      </c>
      <c r="F77" s="16"/>
      <c r="G77" s="61"/>
      <c r="H77" s="60"/>
      <c r="I77" s="61"/>
      <c r="J77" s="61"/>
      <c r="K77" s="61"/>
      <c r="L77" s="61"/>
      <c r="M77" s="11"/>
      <c r="N77" s="11"/>
    </row>
    <row r="78" spans="3:14" ht="49.9" hidden="1" customHeight="1" x14ac:dyDescent="0.25">
      <c r="C78" s="15" t="s">
        <v>121</v>
      </c>
      <c r="D78" s="49" t="s">
        <v>122</v>
      </c>
      <c r="E78" s="55"/>
      <c r="F78" s="21"/>
      <c r="G78" s="63">
        <f>G79</f>
        <v>0</v>
      </c>
      <c r="H78" s="64">
        <f t="shared" ref="H78:L79" si="36">H79</f>
        <v>0</v>
      </c>
      <c r="I78" s="63">
        <f>I79</f>
        <v>0</v>
      </c>
      <c r="J78" s="63">
        <f t="shared" si="36"/>
        <v>0</v>
      </c>
      <c r="K78" s="63">
        <f t="shared" si="36"/>
        <v>0</v>
      </c>
      <c r="L78" s="63">
        <f t="shared" si="36"/>
        <v>0</v>
      </c>
      <c r="M78" s="11"/>
      <c r="N78" s="11"/>
    </row>
    <row r="79" spans="3:14" ht="73.900000000000006" hidden="1" customHeight="1" x14ac:dyDescent="0.25">
      <c r="C79" s="15" t="s">
        <v>123</v>
      </c>
      <c r="D79" s="49" t="s">
        <v>124</v>
      </c>
      <c r="E79" s="38"/>
      <c r="F79" s="22"/>
      <c r="G79" s="63">
        <f>G80</f>
        <v>0</v>
      </c>
      <c r="H79" s="63">
        <f t="shared" si="36"/>
        <v>0</v>
      </c>
      <c r="I79" s="63">
        <f t="shared" si="36"/>
        <v>0</v>
      </c>
      <c r="J79" s="63">
        <f t="shared" si="36"/>
        <v>0</v>
      </c>
      <c r="K79" s="63">
        <f t="shared" si="36"/>
        <v>0</v>
      </c>
      <c r="L79" s="63">
        <f t="shared" si="36"/>
        <v>0</v>
      </c>
      <c r="M79" s="11"/>
      <c r="N79" s="11"/>
    </row>
    <row r="80" spans="3:14" ht="130.9" hidden="1" customHeight="1" x14ac:dyDescent="0.25">
      <c r="C80" s="15" t="s">
        <v>125</v>
      </c>
      <c r="D80" s="49" t="s">
        <v>126</v>
      </c>
      <c r="E80" s="41" t="s">
        <v>127</v>
      </c>
      <c r="F80" s="22"/>
      <c r="G80" s="63"/>
      <c r="H80" s="64"/>
      <c r="I80" s="63"/>
      <c r="J80" s="63"/>
      <c r="K80" s="63"/>
      <c r="L80" s="63"/>
      <c r="M80" s="11"/>
      <c r="N80" s="11"/>
    </row>
    <row r="81" spans="3:14" ht="21.6" hidden="1" customHeight="1" x14ac:dyDescent="0.25">
      <c r="C81" s="15" t="s">
        <v>128</v>
      </c>
      <c r="D81" s="49" t="s">
        <v>129</v>
      </c>
      <c r="E81" s="38"/>
      <c r="F81" s="23"/>
      <c r="G81" s="65">
        <f>G82</f>
        <v>0</v>
      </c>
      <c r="H81" s="59">
        <f t="shared" ref="H81:L83" si="37">H82</f>
        <v>0</v>
      </c>
      <c r="I81" s="65">
        <f>I82</f>
        <v>0</v>
      </c>
      <c r="J81" s="65">
        <f t="shared" si="37"/>
        <v>0</v>
      </c>
      <c r="K81" s="65">
        <f t="shared" si="37"/>
        <v>0</v>
      </c>
      <c r="L81" s="65">
        <f t="shared" si="37"/>
        <v>0</v>
      </c>
      <c r="M81" s="11"/>
      <c r="N81" s="11"/>
    </row>
    <row r="82" spans="3:14" ht="36.6" hidden="1" customHeight="1" x14ac:dyDescent="0.25">
      <c r="C82" s="15" t="s">
        <v>130</v>
      </c>
      <c r="D82" s="49" t="s">
        <v>131</v>
      </c>
      <c r="E82" s="38"/>
      <c r="F82" s="17"/>
      <c r="G82" s="65">
        <f>G83</f>
        <v>0</v>
      </c>
      <c r="H82" s="59">
        <f t="shared" si="37"/>
        <v>0</v>
      </c>
      <c r="I82" s="65">
        <f>I83</f>
        <v>0</v>
      </c>
      <c r="J82" s="65">
        <f t="shared" si="37"/>
        <v>0</v>
      </c>
      <c r="K82" s="65">
        <f t="shared" si="37"/>
        <v>0</v>
      </c>
      <c r="L82" s="65">
        <f t="shared" si="37"/>
        <v>0</v>
      </c>
      <c r="M82" s="11"/>
      <c r="N82" s="11"/>
    </row>
    <row r="83" spans="3:14" ht="43.15" hidden="1" customHeight="1" x14ac:dyDescent="0.25">
      <c r="C83" s="15" t="s">
        <v>132</v>
      </c>
      <c r="D83" s="49" t="s">
        <v>131</v>
      </c>
      <c r="E83" s="39" t="s">
        <v>89</v>
      </c>
      <c r="F83" s="17"/>
      <c r="G83" s="65">
        <f>G84</f>
        <v>0</v>
      </c>
      <c r="H83" s="65">
        <f t="shared" si="37"/>
        <v>0</v>
      </c>
      <c r="I83" s="65">
        <f t="shared" si="37"/>
        <v>0</v>
      </c>
      <c r="J83" s="65">
        <f t="shared" si="37"/>
        <v>0</v>
      </c>
      <c r="K83" s="65">
        <f t="shared" si="37"/>
        <v>0</v>
      </c>
      <c r="L83" s="65">
        <f t="shared" si="37"/>
        <v>0</v>
      </c>
      <c r="M83" s="11"/>
      <c r="N83" s="11"/>
    </row>
    <row r="84" spans="3:14" ht="46.9" hidden="1" customHeight="1" x14ac:dyDescent="0.25">
      <c r="C84" s="15" t="s">
        <v>133</v>
      </c>
      <c r="D84" s="49" t="s">
        <v>134</v>
      </c>
      <c r="E84" s="39" t="s">
        <v>89</v>
      </c>
      <c r="F84" s="17"/>
      <c r="G84" s="65"/>
      <c r="H84" s="59"/>
      <c r="I84" s="65"/>
      <c r="J84" s="65"/>
      <c r="K84" s="65"/>
      <c r="L84" s="65"/>
      <c r="M84" s="11"/>
      <c r="N84" s="11"/>
    </row>
    <row r="85" spans="3:14" ht="79.900000000000006" customHeight="1" x14ac:dyDescent="0.2">
      <c r="C85" s="15" t="s">
        <v>135</v>
      </c>
      <c r="D85" s="49" t="s">
        <v>136</v>
      </c>
      <c r="E85" s="38"/>
      <c r="F85" s="23"/>
      <c r="G85" s="65">
        <f>G86</f>
        <v>1089450</v>
      </c>
      <c r="H85" s="59">
        <f t="shared" ref="H85:L85" si="38">H86</f>
        <v>719503.38</v>
      </c>
      <c r="I85" s="65">
        <f t="shared" si="38"/>
        <v>999315</v>
      </c>
      <c r="J85" s="65">
        <f t="shared" si="38"/>
        <v>1291591</v>
      </c>
      <c r="K85" s="65">
        <f t="shared" si="38"/>
        <v>1291591</v>
      </c>
      <c r="L85" s="65">
        <f t="shared" si="38"/>
        <v>1291591</v>
      </c>
      <c r="M85" s="11"/>
      <c r="N85" s="11"/>
    </row>
    <row r="86" spans="3:14" ht="78" customHeight="1" x14ac:dyDescent="0.2">
      <c r="C86" s="15" t="s">
        <v>137</v>
      </c>
      <c r="D86" s="49" t="s">
        <v>138</v>
      </c>
      <c r="E86" s="38"/>
      <c r="F86" s="23"/>
      <c r="G86" s="65">
        <f>G87+G88</f>
        <v>1089450</v>
      </c>
      <c r="H86" s="65">
        <f t="shared" ref="H86:L86" si="39">H87+H88</f>
        <v>719503.38</v>
      </c>
      <c r="I86" s="65">
        <f t="shared" si="39"/>
        <v>999315</v>
      </c>
      <c r="J86" s="65">
        <f t="shared" si="39"/>
        <v>1291591</v>
      </c>
      <c r="K86" s="65">
        <f t="shared" si="39"/>
        <v>1291591</v>
      </c>
      <c r="L86" s="65">
        <f t="shared" si="39"/>
        <v>1291591</v>
      </c>
      <c r="M86" s="11"/>
      <c r="N86" s="11"/>
    </row>
    <row r="87" spans="3:14" ht="72.599999999999994" customHeight="1" x14ac:dyDescent="0.2">
      <c r="C87" s="15" t="s">
        <v>139</v>
      </c>
      <c r="D87" s="49" t="s">
        <v>140</v>
      </c>
      <c r="E87" s="38" t="s">
        <v>98</v>
      </c>
      <c r="F87" s="23"/>
      <c r="G87" s="65">
        <v>1089450</v>
      </c>
      <c r="H87" s="59">
        <v>719503.38</v>
      </c>
      <c r="I87" s="65">
        <v>999315</v>
      </c>
      <c r="J87" s="65">
        <v>1291591</v>
      </c>
      <c r="K87" s="65">
        <v>1291591</v>
      </c>
      <c r="L87" s="65">
        <v>1291591</v>
      </c>
      <c r="M87" s="11"/>
      <c r="N87" s="11"/>
    </row>
    <row r="88" spans="3:14" ht="76.150000000000006" hidden="1" customHeight="1" x14ac:dyDescent="0.25">
      <c r="C88" s="16" t="s">
        <v>141</v>
      </c>
      <c r="D88" s="49" t="s">
        <v>142</v>
      </c>
      <c r="E88" s="39" t="s">
        <v>89</v>
      </c>
      <c r="F88" s="17"/>
      <c r="G88" s="65">
        <v>0</v>
      </c>
      <c r="H88" s="59">
        <v>0</v>
      </c>
      <c r="I88" s="65">
        <v>0</v>
      </c>
      <c r="J88" s="65">
        <v>0</v>
      </c>
      <c r="K88" s="65">
        <v>0</v>
      </c>
      <c r="L88" s="65">
        <v>0</v>
      </c>
      <c r="M88" s="11"/>
      <c r="N88" s="11"/>
    </row>
    <row r="89" spans="3:14" ht="25.15" customHeight="1" x14ac:dyDescent="0.2">
      <c r="C89" s="69" t="s">
        <v>143</v>
      </c>
      <c r="D89" s="48" t="s">
        <v>144</v>
      </c>
      <c r="E89" s="40"/>
      <c r="F89" s="16"/>
      <c r="G89" s="58">
        <f>G90</f>
        <v>718599</v>
      </c>
      <c r="H89" s="58">
        <f t="shared" ref="H89:L89" si="40">H90</f>
        <v>893627.50999999989</v>
      </c>
      <c r="I89" s="58">
        <f t="shared" si="40"/>
        <v>900000</v>
      </c>
      <c r="J89" s="58">
        <f t="shared" si="40"/>
        <v>947065</v>
      </c>
      <c r="K89" s="58">
        <f t="shared" si="40"/>
        <v>984948</v>
      </c>
      <c r="L89" s="58">
        <f t="shared" si="40"/>
        <v>1024345</v>
      </c>
      <c r="M89" s="11"/>
      <c r="N89" s="11"/>
    </row>
    <row r="90" spans="3:14" ht="24.6" customHeight="1" x14ac:dyDescent="0.2">
      <c r="C90" s="15" t="s">
        <v>145</v>
      </c>
      <c r="D90" s="49" t="s">
        <v>146</v>
      </c>
      <c r="E90" s="40"/>
      <c r="F90" s="16"/>
      <c r="G90" s="61">
        <f>G91+G93+G94+G96</f>
        <v>718599</v>
      </c>
      <c r="H90" s="61">
        <f>H91+H93+H94+H96</f>
        <v>893627.50999999989</v>
      </c>
      <c r="I90" s="61">
        <f>I91+I92+I93+I94+I96</f>
        <v>900000</v>
      </c>
      <c r="J90" s="61">
        <f>J91+J92+J93+J94+J96</f>
        <v>947065</v>
      </c>
      <c r="K90" s="61">
        <f>K91+K92+K93+K94+K96</f>
        <v>984948</v>
      </c>
      <c r="L90" s="61">
        <f>L91+L92+L93+L94+L96</f>
        <v>1024345</v>
      </c>
      <c r="M90" s="11"/>
      <c r="N90" s="11"/>
    </row>
    <row r="91" spans="3:14" ht="31.9" customHeight="1" x14ac:dyDescent="0.2">
      <c r="C91" s="15" t="s">
        <v>147</v>
      </c>
      <c r="D91" s="49" t="s">
        <v>148</v>
      </c>
      <c r="E91" s="42" t="s">
        <v>149</v>
      </c>
      <c r="F91" s="16"/>
      <c r="G91" s="61">
        <v>39685</v>
      </c>
      <c r="H91" s="60">
        <v>-17647.91</v>
      </c>
      <c r="I91" s="61">
        <v>-17650</v>
      </c>
      <c r="J91" s="61">
        <v>30659</v>
      </c>
      <c r="K91" s="61">
        <v>31885</v>
      </c>
      <c r="L91" s="61">
        <v>33160</v>
      </c>
      <c r="M91" s="11"/>
      <c r="N91" s="11"/>
    </row>
    <row r="92" spans="3:14" ht="34.15" hidden="1" customHeight="1" x14ac:dyDescent="0.25">
      <c r="C92" s="15" t="s">
        <v>150</v>
      </c>
      <c r="D92" s="49" t="s">
        <v>151</v>
      </c>
      <c r="E92" s="42" t="s">
        <v>149</v>
      </c>
      <c r="F92" s="16"/>
      <c r="G92" s="61"/>
      <c r="H92" s="60"/>
      <c r="I92" s="61"/>
      <c r="J92" s="61"/>
      <c r="K92" s="61"/>
      <c r="L92" s="61"/>
      <c r="M92" s="11"/>
      <c r="N92" s="11"/>
    </row>
    <row r="93" spans="3:14" ht="36.6" customHeight="1" x14ac:dyDescent="0.2">
      <c r="C93" s="15" t="s">
        <v>152</v>
      </c>
      <c r="D93" s="49" t="s">
        <v>153</v>
      </c>
      <c r="E93" s="42" t="s">
        <v>149</v>
      </c>
      <c r="F93" s="16"/>
      <c r="G93" s="61">
        <v>633788</v>
      </c>
      <c r="H93" s="60">
        <v>889712.34</v>
      </c>
      <c r="I93" s="61">
        <v>895850</v>
      </c>
      <c r="J93" s="61">
        <v>896587</v>
      </c>
      <c r="K93" s="61">
        <v>932451</v>
      </c>
      <c r="L93" s="61">
        <v>969748</v>
      </c>
      <c r="M93" s="11"/>
      <c r="N93" s="11"/>
    </row>
    <row r="94" spans="3:14" ht="36" customHeight="1" x14ac:dyDescent="0.2">
      <c r="C94" s="15" t="s">
        <v>154</v>
      </c>
      <c r="D94" s="49" t="s">
        <v>155</v>
      </c>
      <c r="E94" s="42" t="s">
        <v>149</v>
      </c>
      <c r="F94" s="16"/>
      <c r="G94" s="61">
        <f>G95</f>
        <v>45126</v>
      </c>
      <c r="H94" s="61">
        <f t="shared" ref="H94:L94" si="41">H95</f>
        <v>21563.08</v>
      </c>
      <c r="I94" s="61">
        <f t="shared" si="41"/>
        <v>21800</v>
      </c>
      <c r="J94" s="61">
        <f t="shared" si="41"/>
        <v>19819</v>
      </c>
      <c r="K94" s="61">
        <f t="shared" si="41"/>
        <v>20612</v>
      </c>
      <c r="L94" s="61">
        <f t="shared" si="41"/>
        <v>21437</v>
      </c>
      <c r="M94" s="11"/>
      <c r="N94" s="11"/>
    </row>
    <row r="95" spans="3:14" ht="34.9" customHeight="1" x14ac:dyDescent="0.2">
      <c r="C95" s="15" t="s">
        <v>234</v>
      </c>
      <c r="D95" s="49" t="s">
        <v>235</v>
      </c>
      <c r="E95" s="42" t="s">
        <v>149</v>
      </c>
      <c r="F95" s="16"/>
      <c r="G95" s="61">
        <v>45126</v>
      </c>
      <c r="H95" s="60">
        <v>21563.08</v>
      </c>
      <c r="I95" s="61">
        <v>21800</v>
      </c>
      <c r="J95" s="61">
        <v>19819</v>
      </c>
      <c r="K95" s="61">
        <v>20612</v>
      </c>
      <c r="L95" s="61">
        <v>21437</v>
      </c>
      <c r="M95" s="11"/>
      <c r="N95" s="11"/>
    </row>
    <row r="96" spans="3:14" ht="41.45" hidden="1" customHeight="1" x14ac:dyDescent="0.25">
      <c r="C96" s="15" t="s">
        <v>236</v>
      </c>
      <c r="D96" s="49" t="s">
        <v>237</v>
      </c>
      <c r="E96" s="42" t="s">
        <v>149</v>
      </c>
      <c r="F96" s="16"/>
      <c r="G96" s="61"/>
      <c r="H96" s="60"/>
      <c r="I96" s="61"/>
      <c r="J96" s="61"/>
      <c r="K96" s="61"/>
      <c r="L96" s="61"/>
      <c r="M96" s="11"/>
      <c r="N96" s="11"/>
    </row>
    <row r="97" spans="3:14" ht="34.15" customHeight="1" x14ac:dyDescent="0.2">
      <c r="C97" s="69" t="s">
        <v>156</v>
      </c>
      <c r="D97" s="48" t="s">
        <v>157</v>
      </c>
      <c r="E97" s="40"/>
      <c r="F97" s="14"/>
      <c r="G97" s="58">
        <f>G98</f>
        <v>0</v>
      </c>
      <c r="H97" s="58">
        <f t="shared" ref="H97:L99" si="42">H98</f>
        <v>524593.59</v>
      </c>
      <c r="I97" s="58">
        <f t="shared" si="42"/>
        <v>216900</v>
      </c>
      <c r="J97" s="58">
        <f t="shared" si="42"/>
        <v>0</v>
      </c>
      <c r="K97" s="58">
        <f t="shared" si="42"/>
        <v>0</v>
      </c>
      <c r="L97" s="58">
        <f t="shared" si="42"/>
        <v>0</v>
      </c>
      <c r="M97" s="11"/>
      <c r="N97" s="11"/>
    </row>
    <row r="98" spans="3:14" ht="20.45" customHeight="1" x14ac:dyDescent="0.2">
      <c r="C98" s="15" t="s">
        <v>158</v>
      </c>
      <c r="D98" s="49" t="s">
        <v>159</v>
      </c>
      <c r="E98" s="40"/>
      <c r="F98" s="16"/>
      <c r="G98" s="61">
        <f>G99</f>
        <v>0</v>
      </c>
      <c r="H98" s="61">
        <f t="shared" si="42"/>
        <v>524593.59</v>
      </c>
      <c r="I98" s="61">
        <f t="shared" si="42"/>
        <v>216900</v>
      </c>
      <c r="J98" s="61">
        <f t="shared" si="42"/>
        <v>0</v>
      </c>
      <c r="K98" s="61">
        <f t="shared" si="42"/>
        <v>0</v>
      </c>
      <c r="L98" s="61">
        <f t="shared" si="42"/>
        <v>0</v>
      </c>
      <c r="M98" s="11"/>
      <c r="N98" s="11"/>
    </row>
    <row r="99" spans="3:14" ht="24" customHeight="1" x14ac:dyDescent="0.2">
      <c r="C99" s="15" t="s">
        <v>160</v>
      </c>
      <c r="D99" s="49" t="s">
        <v>161</v>
      </c>
      <c r="E99" s="40"/>
      <c r="F99" s="16"/>
      <c r="G99" s="61">
        <f>G100</f>
        <v>0</v>
      </c>
      <c r="H99" s="61">
        <f t="shared" si="42"/>
        <v>524593.59</v>
      </c>
      <c r="I99" s="61">
        <f t="shared" si="42"/>
        <v>216900</v>
      </c>
      <c r="J99" s="61">
        <f t="shared" si="42"/>
        <v>0</v>
      </c>
      <c r="K99" s="61">
        <f t="shared" si="42"/>
        <v>0</v>
      </c>
      <c r="L99" s="61">
        <f t="shared" si="42"/>
        <v>0</v>
      </c>
      <c r="M99" s="11"/>
      <c r="N99" s="11"/>
    </row>
    <row r="100" spans="3:14" ht="99.6" customHeight="1" x14ac:dyDescent="0.2">
      <c r="C100" s="15" t="s">
        <v>162</v>
      </c>
      <c r="D100" s="116" t="s">
        <v>163</v>
      </c>
      <c r="E100" s="38" t="s">
        <v>305</v>
      </c>
      <c r="F100" s="16"/>
      <c r="G100" s="61">
        <v>0</v>
      </c>
      <c r="H100" s="60">
        <v>524593.59</v>
      </c>
      <c r="I100" s="61">
        <v>216900</v>
      </c>
      <c r="J100" s="61">
        <v>0</v>
      </c>
      <c r="K100" s="61">
        <v>0</v>
      </c>
      <c r="L100" s="61">
        <v>0</v>
      </c>
      <c r="M100" s="11"/>
      <c r="N100" s="11"/>
    </row>
    <row r="101" spans="3:14" ht="24.6" customHeight="1" x14ac:dyDescent="0.2">
      <c r="C101" s="69" t="s">
        <v>164</v>
      </c>
      <c r="D101" s="48" t="s">
        <v>165</v>
      </c>
      <c r="E101" s="40"/>
      <c r="F101" s="14"/>
      <c r="G101" s="58">
        <f t="shared" ref="G101:L101" si="43">G102+G105</f>
        <v>0</v>
      </c>
      <c r="H101" s="62">
        <f t="shared" si="43"/>
        <v>260932.01</v>
      </c>
      <c r="I101" s="58">
        <f t="shared" si="43"/>
        <v>262426</v>
      </c>
      <c r="J101" s="58">
        <f t="shared" si="43"/>
        <v>0</v>
      </c>
      <c r="K101" s="58">
        <f t="shared" si="43"/>
        <v>0</v>
      </c>
      <c r="L101" s="58">
        <f t="shared" si="43"/>
        <v>0</v>
      </c>
      <c r="M101" s="11"/>
      <c r="N101" s="11"/>
    </row>
    <row r="102" spans="3:14" ht="62.45" hidden="1" customHeight="1" x14ac:dyDescent="0.25">
      <c r="C102" s="15" t="s">
        <v>166</v>
      </c>
      <c r="D102" s="49" t="s">
        <v>167</v>
      </c>
      <c r="E102" s="40"/>
      <c r="F102" s="16"/>
      <c r="G102" s="61">
        <f>G103</f>
        <v>0</v>
      </c>
      <c r="H102" s="61">
        <f t="shared" ref="H102:L103" si="44">H103</f>
        <v>0</v>
      </c>
      <c r="I102" s="61">
        <f t="shared" si="44"/>
        <v>0</v>
      </c>
      <c r="J102" s="61">
        <f t="shared" si="44"/>
        <v>0</v>
      </c>
      <c r="K102" s="61">
        <f t="shared" si="44"/>
        <v>0</v>
      </c>
      <c r="L102" s="61">
        <f t="shared" si="44"/>
        <v>0</v>
      </c>
      <c r="M102" s="11"/>
      <c r="N102" s="11"/>
    </row>
    <row r="103" spans="3:14" ht="78" hidden="1" customHeight="1" x14ac:dyDescent="0.25">
      <c r="C103" s="15" t="s">
        <v>168</v>
      </c>
      <c r="D103" s="49" t="s">
        <v>169</v>
      </c>
      <c r="E103" s="40"/>
      <c r="F103" s="18"/>
      <c r="G103" s="61">
        <f>G104</f>
        <v>0</v>
      </c>
      <c r="H103" s="60">
        <f t="shared" si="44"/>
        <v>0</v>
      </c>
      <c r="I103" s="61">
        <f t="shared" si="44"/>
        <v>0</v>
      </c>
      <c r="J103" s="61">
        <f t="shared" si="44"/>
        <v>0</v>
      </c>
      <c r="K103" s="61">
        <f t="shared" si="44"/>
        <v>0</v>
      </c>
      <c r="L103" s="61">
        <f t="shared" si="44"/>
        <v>0</v>
      </c>
      <c r="M103" s="11"/>
      <c r="N103" s="11"/>
    </row>
    <row r="104" spans="3:14" s="25" customFormat="1" ht="82.9" hidden="1" customHeight="1" x14ac:dyDescent="0.25">
      <c r="C104" s="15" t="s">
        <v>170</v>
      </c>
      <c r="D104" s="49" t="s">
        <v>171</v>
      </c>
      <c r="E104" s="39" t="s">
        <v>89</v>
      </c>
      <c r="F104" s="16"/>
      <c r="G104" s="60">
        <v>0</v>
      </c>
      <c r="H104" s="60">
        <v>0</v>
      </c>
      <c r="I104" s="60">
        <v>0</v>
      </c>
      <c r="J104" s="60">
        <v>0</v>
      </c>
      <c r="K104" s="60">
        <v>0</v>
      </c>
      <c r="L104" s="60">
        <v>0</v>
      </c>
      <c r="M104" s="24"/>
      <c r="N104" s="24"/>
    </row>
    <row r="105" spans="3:14" ht="40.9" customHeight="1" x14ac:dyDescent="0.2">
      <c r="C105" s="15" t="s">
        <v>172</v>
      </c>
      <c r="D105" s="49" t="s">
        <v>173</v>
      </c>
      <c r="E105" s="40"/>
      <c r="F105" s="16"/>
      <c r="G105" s="61">
        <f>G106</f>
        <v>0</v>
      </c>
      <c r="H105" s="60">
        <f t="shared" ref="H105:L105" si="45">H106</f>
        <v>260932.01</v>
      </c>
      <c r="I105" s="61">
        <f t="shared" si="45"/>
        <v>262426</v>
      </c>
      <c r="J105" s="61">
        <f t="shared" si="45"/>
        <v>0</v>
      </c>
      <c r="K105" s="61">
        <f t="shared" si="45"/>
        <v>0</v>
      </c>
      <c r="L105" s="61">
        <f t="shared" si="45"/>
        <v>0</v>
      </c>
      <c r="M105" s="11"/>
      <c r="N105" s="11"/>
    </row>
    <row r="106" spans="3:14" ht="33.75" customHeight="1" x14ac:dyDescent="0.2">
      <c r="C106" s="15" t="s">
        <v>174</v>
      </c>
      <c r="D106" s="49" t="s">
        <v>175</v>
      </c>
      <c r="E106" s="40"/>
      <c r="F106" s="16"/>
      <c r="G106" s="61">
        <f>G107+G108+G109</f>
        <v>0</v>
      </c>
      <c r="H106" s="61">
        <f t="shared" ref="H106:L106" si="46">H107+H108+H109</f>
        <v>260932.01</v>
      </c>
      <c r="I106" s="61">
        <f t="shared" si="46"/>
        <v>262426</v>
      </c>
      <c r="J106" s="61">
        <f t="shared" si="46"/>
        <v>0</v>
      </c>
      <c r="K106" s="61">
        <f t="shared" si="46"/>
        <v>0</v>
      </c>
      <c r="L106" s="61">
        <f t="shared" si="46"/>
        <v>0</v>
      </c>
      <c r="M106" s="11"/>
      <c r="N106" s="11"/>
    </row>
    <row r="107" spans="3:14" ht="60.6" customHeight="1" x14ac:dyDescent="0.2">
      <c r="C107" s="15" t="s">
        <v>176</v>
      </c>
      <c r="D107" s="49" t="s">
        <v>177</v>
      </c>
      <c r="E107" s="38" t="s">
        <v>98</v>
      </c>
      <c r="F107" s="16"/>
      <c r="G107" s="61">
        <v>0</v>
      </c>
      <c r="H107" s="60">
        <v>94045.95</v>
      </c>
      <c r="I107" s="61">
        <v>94046</v>
      </c>
      <c r="J107" s="61">
        <v>0</v>
      </c>
      <c r="K107" s="61">
        <v>0</v>
      </c>
      <c r="L107" s="61">
        <v>0</v>
      </c>
      <c r="M107" s="11"/>
      <c r="N107" s="11"/>
    </row>
    <row r="108" spans="3:14" ht="48.6" hidden="1" customHeight="1" x14ac:dyDescent="0.25">
      <c r="C108" s="15" t="s">
        <v>178</v>
      </c>
      <c r="D108" s="49" t="s">
        <v>179</v>
      </c>
      <c r="E108" s="38" t="s">
        <v>98</v>
      </c>
      <c r="F108" s="16"/>
      <c r="G108" s="61">
        <v>0</v>
      </c>
      <c r="H108" s="60">
        <v>0</v>
      </c>
      <c r="I108" s="61">
        <v>0</v>
      </c>
      <c r="J108" s="61">
        <v>0</v>
      </c>
      <c r="K108" s="61">
        <v>0</v>
      </c>
      <c r="L108" s="61">
        <v>0</v>
      </c>
      <c r="M108" s="11"/>
      <c r="N108" s="11"/>
    </row>
    <row r="109" spans="3:14" ht="48.6" customHeight="1" x14ac:dyDescent="0.2">
      <c r="C109" s="15" t="s">
        <v>180</v>
      </c>
      <c r="D109" s="49" t="s">
        <v>181</v>
      </c>
      <c r="E109" s="39" t="s">
        <v>89</v>
      </c>
      <c r="F109" s="16"/>
      <c r="G109" s="61">
        <v>0</v>
      </c>
      <c r="H109" s="60">
        <v>166886.06</v>
      </c>
      <c r="I109" s="61">
        <v>168380</v>
      </c>
      <c r="J109" s="61">
        <v>0</v>
      </c>
      <c r="K109" s="61">
        <v>0</v>
      </c>
      <c r="L109" s="61">
        <v>0</v>
      </c>
      <c r="M109" s="11"/>
      <c r="N109" s="11"/>
    </row>
    <row r="110" spans="3:14" ht="26.45" customHeight="1" x14ac:dyDescent="0.2">
      <c r="C110" s="69" t="s">
        <v>182</v>
      </c>
      <c r="D110" s="48" t="s">
        <v>183</v>
      </c>
      <c r="E110" s="40"/>
      <c r="F110" s="14"/>
      <c r="G110" s="58">
        <f>G111+G122+G123+G127</f>
        <v>2400000</v>
      </c>
      <c r="H110" s="58">
        <f t="shared" ref="H110:L110" si="47">H111+H122+H123+H127</f>
        <v>4378909.49</v>
      </c>
      <c r="I110" s="58">
        <f t="shared" si="47"/>
        <v>4800000</v>
      </c>
      <c r="J110" s="58">
        <f t="shared" si="47"/>
        <v>2200000</v>
      </c>
      <c r="K110" s="58">
        <f t="shared" si="47"/>
        <v>2300000</v>
      </c>
      <c r="L110" s="58">
        <f t="shared" si="47"/>
        <v>2400000</v>
      </c>
      <c r="M110" s="11"/>
      <c r="N110" s="11"/>
    </row>
    <row r="111" spans="3:14" ht="43.9" customHeight="1" x14ac:dyDescent="0.2">
      <c r="C111" s="89" t="s">
        <v>284</v>
      </c>
      <c r="D111" s="76" t="s">
        <v>285</v>
      </c>
      <c r="E111" s="38"/>
      <c r="F111" s="16"/>
      <c r="G111" s="61">
        <f>G112+G113+G114+G115+G116+G117+G118+G119+G120+G121</f>
        <v>575000</v>
      </c>
      <c r="H111" s="61">
        <f t="shared" ref="H111:L111" si="48">H112+H113+H114+H115+H116+H117+H118+H119+H120+H121</f>
        <v>569250.01</v>
      </c>
      <c r="I111" s="61">
        <f t="shared" si="48"/>
        <v>915100</v>
      </c>
      <c r="J111" s="61">
        <f t="shared" si="48"/>
        <v>1332000</v>
      </c>
      <c r="K111" s="61">
        <f t="shared" si="48"/>
        <v>1399000</v>
      </c>
      <c r="L111" s="61">
        <f t="shared" si="48"/>
        <v>1479000</v>
      </c>
      <c r="M111" s="11"/>
      <c r="N111" s="11"/>
    </row>
    <row r="112" spans="3:14" ht="80.45" customHeight="1" x14ac:dyDescent="0.2">
      <c r="C112" s="90" t="s">
        <v>308</v>
      </c>
      <c r="D112" s="77" t="s">
        <v>309</v>
      </c>
      <c r="E112" s="38" t="s">
        <v>307</v>
      </c>
      <c r="F112" s="16"/>
      <c r="G112" s="61">
        <v>0</v>
      </c>
      <c r="H112" s="61">
        <v>7900</v>
      </c>
      <c r="I112" s="61">
        <v>20000</v>
      </c>
      <c r="J112" s="61">
        <v>24000</v>
      </c>
      <c r="K112" s="61">
        <v>26000</v>
      </c>
      <c r="L112" s="61">
        <v>28000</v>
      </c>
      <c r="M112" s="11"/>
      <c r="N112" s="11"/>
    </row>
    <row r="113" spans="3:14" ht="100.9" customHeight="1" x14ac:dyDescent="0.2">
      <c r="C113" s="90" t="s">
        <v>295</v>
      </c>
      <c r="D113" s="109" t="s">
        <v>286</v>
      </c>
      <c r="E113" s="38" t="s">
        <v>310</v>
      </c>
      <c r="F113" s="16"/>
      <c r="G113" s="61">
        <v>140000</v>
      </c>
      <c r="H113" s="60">
        <v>12500.01</v>
      </c>
      <c r="I113" s="61">
        <v>20000</v>
      </c>
      <c r="J113" s="61">
        <v>30000</v>
      </c>
      <c r="K113" s="61">
        <v>30000</v>
      </c>
      <c r="L113" s="61">
        <v>30000</v>
      </c>
      <c r="M113" s="11"/>
      <c r="N113" s="11"/>
    </row>
    <row r="114" spans="3:14" ht="85.15" customHeight="1" x14ac:dyDescent="0.2">
      <c r="C114" s="90" t="s">
        <v>287</v>
      </c>
      <c r="D114" s="109" t="s">
        <v>288</v>
      </c>
      <c r="E114" s="38" t="s">
        <v>311</v>
      </c>
      <c r="F114" s="16"/>
      <c r="G114" s="61">
        <v>215000</v>
      </c>
      <c r="H114" s="60">
        <v>5150</v>
      </c>
      <c r="I114" s="61">
        <v>18100</v>
      </c>
      <c r="J114" s="61">
        <v>14000</v>
      </c>
      <c r="K114" s="61">
        <v>15000</v>
      </c>
      <c r="L114" s="61">
        <v>16000</v>
      </c>
      <c r="M114" s="11"/>
      <c r="N114" s="11"/>
    </row>
    <row r="115" spans="3:14" ht="85.15" customHeight="1" x14ac:dyDescent="0.2">
      <c r="C115" s="90" t="s">
        <v>326</v>
      </c>
      <c r="D115" s="110" t="s">
        <v>312</v>
      </c>
      <c r="E115" s="38" t="s">
        <v>313</v>
      </c>
      <c r="F115" s="16"/>
      <c r="G115" s="61">
        <v>0</v>
      </c>
      <c r="H115" s="60">
        <v>118500</v>
      </c>
      <c r="I115" s="61">
        <v>140000</v>
      </c>
      <c r="J115" s="61">
        <v>200000</v>
      </c>
      <c r="K115" s="61">
        <v>200000</v>
      </c>
      <c r="L115" s="61">
        <v>200000</v>
      </c>
      <c r="M115" s="11"/>
      <c r="N115" s="11"/>
    </row>
    <row r="116" spans="3:14" ht="85.15" customHeight="1" x14ac:dyDescent="0.2">
      <c r="C116" s="90" t="s">
        <v>356</v>
      </c>
      <c r="D116" s="111" t="s">
        <v>357</v>
      </c>
      <c r="E116" s="38" t="s">
        <v>306</v>
      </c>
      <c r="F116" s="16"/>
      <c r="G116" s="61">
        <v>0</v>
      </c>
      <c r="H116" s="60">
        <v>1000</v>
      </c>
      <c r="I116" s="61">
        <v>60000</v>
      </c>
      <c r="J116" s="61">
        <v>120000</v>
      </c>
      <c r="K116" s="61">
        <v>130000</v>
      </c>
      <c r="L116" s="61">
        <v>150000</v>
      </c>
      <c r="M116" s="11"/>
      <c r="N116" s="11"/>
    </row>
    <row r="117" spans="3:14" ht="85.15" customHeight="1" x14ac:dyDescent="0.2">
      <c r="C117" s="90" t="s">
        <v>325</v>
      </c>
      <c r="D117" s="110" t="s">
        <v>314</v>
      </c>
      <c r="E117" s="38" t="s">
        <v>306</v>
      </c>
      <c r="F117" s="16"/>
      <c r="G117" s="61">
        <v>0</v>
      </c>
      <c r="H117" s="60">
        <v>4500</v>
      </c>
      <c r="I117" s="61">
        <v>7000</v>
      </c>
      <c r="J117" s="61">
        <v>14000</v>
      </c>
      <c r="K117" s="61">
        <v>15000</v>
      </c>
      <c r="L117" s="61">
        <v>18000</v>
      </c>
      <c r="M117" s="11"/>
      <c r="N117" s="11"/>
    </row>
    <row r="118" spans="3:14" ht="98.45" customHeight="1" x14ac:dyDescent="0.2">
      <c r="C118" s="90" t="s">
        <v>293</v>
      </c>
      <c r="D118" s="109" t="s">
        <v>289</v>
      </c>
      <c r="E118" s="38" t="s">
        <v>315</v>
      </c>
      <c r="F118" s="16"/>
      <c r="G118" s="61">
        <v>120000</v>
      </c>
      <c r="H118" s="60">
        <v>46000</v>
      </c>
      <c r="I118" s="61">
        <v>100000</v>
      </c>
      <c r="J118" s="61">
        <v>150000</v>
      </c>
      <c r="K118" s="61">
        <v>153000</v>
      </c>
      <c r="L118" s="61">
        <v>180000</v>
      </c>
      <c r="M118" s="11"/>
      <c r="N118" s="11"/>
    </row>
    <row r="119" spans="3:14" ht="111.6" customHeight="1" x14ac:dyDescent="0.2">
      <c r="C119" s="90" t="s">
        <v>294</v>
      </c>
      <c r="D119" s="109" t="s">
        <v>290</v>
      </c>
      <c r="E119" s="38" t="s">
        <v>184</v>
      </c>
      <c r="F119" s="16"/>
      <c r="G119" s="61">
        <v>100000</v>
      </c>
      <c r="H119" s="60">
        <v>0</v>
      </c>
      <c r="I119" s="61">
        <v>0</v>
      </c>
      <c r="J119" s="61">
        <v>0</v>
      </c>
      <c r="K119" s="61">
        <v>0</v>
      </c>
      <c r="L119" s="61">
        <v>0</v>
      </c>
      <c r="M119" s="11"/>
      <c r="N119" s="11"/>
    </row>
    <row r="120" spans="3:14" ht="91.9" customHeight="1" x14ac:dyDescent="0.2">
      <c r="C120" s="90" t="s">
        <v>316</v>
      </c>
      <c r="D120" s="112" t="s">
        <v>318</v>
      </c>
      <c r="E120" s="38" t="s">
        <v>317</v>
      </c>
      <c r="F120" s="16"/>
      <c r="G120" s="61">
        <v>0</v>
      </c>
      <c r="H120" s="60">
        <v>36000</v>
      </c>
      <c r="I120" s="61">
        <v>150000</v>
      </c>
      <c r="J120" s="61">
        <v>180000</v>
      </c>
      <c r="K120" s="61">
        <v>190000</v>
      </c>
      <c r="L120" s="61">
        <v>200000</v>
      </c>
      <c r="M120" s="11"/>
      <c r="N120" s="11"/>
    </row>
    <row r="121" spans="3:14" ht="88.15" customHeight="1" x14ac:dyDescent="0.2">
      <c r="C121" s="90" t="s">
        <v>324</v>
      </c>
      <c r="D121" s="112" t="s">
        <v>319</v>
      </c>
      <c r="E121" s="38" t="s">
        <v>307</v>
      </c>
      <c r="F121" s="16"/>
      <c r="G121" s="61">
        <v>0</v>
      </c>
      <c r="H121" s="60">
        <v>337700</v>
      </c>
      <c r="I121" s="61">
        <v>400000</v>
      </c>
      <c r="J121" s="61">
        <v>600000</v>
      </c>
      <c r="K121" s="61">
        <v>640000</v>
      </c>
      <c r="L121" s="61">
        <v>657000</v>
      </c>
      <c r="M121" s="11"/>
      <c r="N121" s="11"/>
    </row>
    <row r="122" spans="3:14" ht="71.45" customHeight="1" x14ac:dyDescent="0.2">
      <c r="C122" s="90" t="s">
        <v>291</v>
      </c>
      <c r="D122" s="109" t="s">
        <v>292</v>
      </c>
      <c r="E122" s="38"/>
      <c r="F122" s="16"/>
      <c r="G122" s="61">
        <v>1655000</v>
      </c>
      <c r="H122" s="60">
        <v>260.45999999999998</v>
      </c>
      <c r="I122" s="61">
        <v>300</v>
      </c>
      <c r="J122" s="61">
        <v>0</v>
      </c>
      <c r="K122" s="61">
        <v>0</v>
      </c>
      <c r="L122" s="61">
        <v>0</v>
      </c>
      <c r="M122" s="11"/>
      <c r="N122" s="11"/>
    </row>
    <row r="123" spans="3:14" ht="43.15" customHeight="1" x14ac:dyDescent="0.2">
      <c r="C123" s="91" t="s">
        <v>321</v>
      </c>
      <c r="D123" s="113" t="s">
        <v>320</v>
      </c>
      <c r="E123" s="38"/>
      <c r="F123" s="16"/>
      <c r="G123" s="61">
        <f>G124+G125+G126</f>
        <v>170000</v>
      </c>
      <c r="H123" s="61">
        <f t="shared" ref="H123:L123" si="49">H124+H125+H126</f>
        <v>3754822.66</v>
      </c>
      <c r="I123" s="61">
        <f t="shared" si="49"/>
        <v>3824600</v>
      </c>
      <c r="J123" s="61">
        <f t="shared" si="49"/>
        <v>818000</v>
      </c>
      <c r="K123" s="61">
        <f t="shared" si="49"/>
        <v>851000</v>
      </c>
      <c r="L123" s="61">
        <f t="shared" si="49"/>
        <v>861000</v>
      </c>
      <c r="M123" s="11"/>
      <c r="N123" s="11"/>
    </row>
    <row r="124" spans="3:14" ht="142.9" customHeight="1" x14ac:dyDescent="0.2">
      <c r="C124" s="92" t="s">
        <v>323</v>
      </c>
      <c r="D124" s="110" t="s">
        <v>322</v>
      </c>
      <c r="E124" s="38" t="s">
        <v>98</v>
      </c>
      <c r="F124" s="16"/>
      <c r="G124" s="61">
        <v>0</v>
      </c>
      <c r="H124" s="60">
        <v>17565.96</v>
      </c>
      <c r="I124" s="61">
        <v>17600</v>
      </c>
      <c r="J124" s="61">
        <v>0</v>
      </c>
      <c r="K124" s="61">
        <v>0</v>
      </c>
      <c r="L124" s="61">
        <v>0</v>
      </c>
      <c r="M124" s="11"/>
      <c r="N124" s="11"/>
    </row>
    <row r="125" spans="3:14" ht="287.45" customHeight="1" x14ac:dyDescent="0.2">
      <c r="C125" s="90" t="s">
        <v>328</v>
      </c>
      <c r="D125" s="114" t="s">
        <v>296</v>
      </c>
      <c r="E125" s="38" t="s">
        <v>334</v>
      </c>
      <c r="F125" s="16"/>
      <c r="G125" s="61">
        <v>170000</v>
      </c>
      <c r="H125" s="60">
        <v>3730701.18</v>
      </c>
      <c r="I125" s="61">
        <v>3800000</v>
      </c>
      <c r="J125" s="61">
        <v>817000</v>
      </c>
      <c r="K125" s="61">
        <v>850000</v>
      </c>
      <c r="L125" s="61">
        <v>860000</v>
      </c>
      <c r="M125" s="11"/>
      <c r="N125" s="11"/>
    </row>
    <row r="126" spans="3:14" ht="83.45" customHeight="1" x14ac:dyDescent="0.2">
      <c r="C126" s="92" t="s">
        <v>329</v>
      </c>
      <c r="D126" s="110" t="s">
        <v>327</v>
      </c>
      <c r="E126" s="38" t="s">
        <v>13</v>
      </c>
      <c r="F126" s="16"/>
      <c r="G126" s="61">
        <v>0</v>
      </c>
      <c r="H126" s="60">
        <v>6555.52</v>
      </c>
      <c r="I126" s="61">
        <v>7000</v>
      </c>
      <c r="J126" s="61">
        <v>1000</v>
      </c>
      <c r="K126" s="61">
        <v>1000</v>
      </c>
      <c r="L126" s="61">
        <v>1000</v>
      </c>
      <c r="M126" s="11"/>
      <c r="N126" s="11"/>
    </row>
    <row r="127" spans="3:14" ht="39.6" customHeight="1" x14ac:dyDescent="0.2">
      <c r="C127" s="93" t="s">
        <v>332</v>
      </c>
      <c r="D127" s="113" t="s">
        <v>330</v>
      </c>
      <c r="E127" s="37" t="s">
        <v>313</v>
      </c>
      <c r="F127" s="78"/>
      <c r="G127" s="79">
        <f>G128</f>
        <v>0</v>
      </c>
      <c r="H127" s="79">
        <f t="shared" ref="H127:L127" si="50">H128</f>
        <v>54576.36</v>
      </c>
      <c r="I127" s="79">
        <f t="shared" si="50"/>
        <v>60000</v>
      </c>
      <c r="J127" s="79">
        <f t="shared" si="50"/>
        <v>50000</v>
      </c>
      <c r="K127" s="79">
        <f t="shared" si="50"/>
        <v>50000</v>
      </c>
      <c r="L127" s="79">
        <f t="shared" si="50"/>
        <v>60000</v>
      </c>
      <c r="M127" s="11"/>
      <c r="N127" s="11"/>
    </row>
    <row r="128" spans="3:14" ht="95.45" customHeight="1" x14ac:dyDescent="0.2">
      <c r="C128" s="94" t="s">
        <v>333</v>
      </c>
      <c r="D128" s="115" t="s">
        <v>331</v>
      </c>
      <c r="E128" s="37"/>
      <c r="F128" s="78"/>
      <c r="G128" s="79">
        <v>0</v>
      </c>
      <c r="H128" s="60">
        <v>54576.36</v>
      </c>
      <c r="I128" s="61">
        <v>60000</v>
      </c>
      <c r="J128" s="61">
        <v>50000</v>
      </c>
      <c r="K128" s="61">
        <v>50000</v>
      </c>
      <c r="L128" s="61">
        <v>60000</v>
      </c>
      <c r="M128" s="11"/>
      <c r="N128" s="11"/>
    </row>
    <row r="129" spans="3:14" ht="25.9" customHeight="1" x14ac:dyDescent="0.2">
      <c r="C129" s="69" t="s">
        <v>185</v>
      </c>
      <c r="D129" s="48" t="s">
        <v>186</v>
      </c>
      <c r="E129" s="39"/>
      <c r="F129" s="16"/>
      <c r="G129" s="58">
        <f>G130+G132</f>
        <v>0</v>
      </c>
      <c r="H129" s="58">
        <f t="shared" ref="H129:L129" si="51">H130+H132</f>
        <v>-71.760000000000005</v>
      </c>
      <c r="I129" s="58">
        <f t="shared" si="51"/>
        <v>-71.8</v>
      </c>
      <c r="J129" s="58">
        <f t="shared" si="51"/>
        <v>0</v>
      </c>
      <c r="K129" s="58">
        <f t="shared" si="51"/>
        <v>0</v>
      </c>
      <c r="L129" s="58">
        <f t="shared" si="51"/>
        <v>0</v>
      </c>
      <c r="M129" s="11"/>
      <c r="N129" s="11"/>
    </row>
    <row r="130" spans="3:14" ht="25.9" customHeight="1" x14ac:dyDescent="0.2">
      <c r="C130" s="72" t="s">
        <v>275</v>
      </c>
      <c r="D130" s="66" t="s">
        <v>276</v>
      </c>
      <c r="E130" s="73"/>
      <c r="F130" s="16"/>
      <c r="G130" s="58">
        <f>G131</f>
        <v>0</v>
      </c>
      <c r="H130" s="58">
        <f t="shared" ref="H130:L130" si="52">H131</f>
        <v>-71.760000000000005</v>
      </c>
      <c r="I130" s="58">
        <f t="shared" si="52"/>
        <v>-71.8</v>
      </c>
      <c r="J130" s="58">
        <f t="shared" si="52"/>
        <v>0</v>
      </c>
      <c r="K130" s="58">
        <f t="shared" si="52"/>
        <v>0</v>
      </c>
      <c r="L130" s="58">
        <f t="shared" si="52"/>
        <v>0</v>
      </c>
      <c r="M130" s="11"/>
      <c r="N130" s="11"/>
    </row>
    <row r="131" spans="3:14" ht="31.15" customHeight="1" x14ac:dyDescent="0.2">
      <c r="C131" s="15" t="s">
        <v>277</v>
      </c>
      <c r="D131" s="66" t="s">
        <v>278</v>
      </c>
      <c r="E131" s="38" t="s">
        <v>98</v>
      </c>
      <c r="F131" s="16"/>
      <c r="G131" s="61">
        <v>0</v>
      </c>
      <c r="H131" s="61">
        <v>-71.760000000000005</v>
      </c>
      <c r="I131" s="61">
        <v>-71.8</v>
      </c>
      <c r="J131" s="61">
        <v>0</v>
      </c>
      <c r="K131" s="61">
        <v>0</v>
      </c>
      <c r="L131" s="61">
        <v>0</v>
      </c>
      <c r="M131" s="11"/>
      <c r="N131" s="11"/>
    </row>
    <row r="132" spans="3:14" ht="25.9" hidden="1" customHeight="1" x14ac:dyDescent="0.25">
      <c r="C132" s="15" t="s">
        <v>187</v>
      </c>
      <c r="D132" s="66" t="s">
        <v>186</v>
      </c>
      <c r="E132" s="39"/>
      <c r="F132" s="16"/>
      <c r="G132" s="58">
        <f>G133</f>
        <v>0</v>
      </c>
      <c r="H132" s="58">
        <f t="shared" ref="H132:L132" si="53">H133</f>
        <v>0</v>
      </c>
      <c r="I132" s="58">
        <f t="shared" si="53"/>
        <v>0</v>
      </c>
      <c r="J132" s="58">
        <f t="shared" si="53"/>
        <v>0</v>
      </c>
      <c r="K132" s="58">
        <f t="shared" si="53"/>
        <v>0</v>
      </c>
      <c r="L132" s="58">
        <f t="shared" si="53"/>
        <v>0</v>
      </c>
      <c r="M132" s="11"/>
      <c r="N132" s="11"/>
    </row>
    <row r="133" spans="3:14" ht="31.9" hidden="1" customHeight="1" x14ac:dyDescent="0.25">
      <c r="C133" s="15" t="s">
        <v>258</v>
      </c>
      <c r="D133" s="49" t="s">
        <v>259</v>
      </c>
      <c r="E133" s="38" t="s">
        <v>98</v>
      </c>
      <c r="F133" s="16"/>
      <c r="G133" s="61">
        <v>0</v>
      </c>
      <c r="H133" s="60">
        <v>0</v>
      </c>
      <c r="I133" s="61">
        <v>0</v>
      </c>
      <c r="J133" s="61">
        <v>0</v>
      </c>
      <c r="K133" s="61">
        <v>0</v>
      </c>
      <c r="L133" s="61">
        <v>0</v>
      </c>
      <c r="M133" s="11"/>
      <c r="N133" s="11"/>
    </row>
    <row r="134" spans="3:14" ht="28.9" customHeight="1" x14ac:dyDescent="0.2">
      <c r="C134" s="70" t="s">
        <v>188</v>
      </c>
      <c r="D134" s="52" t="s">
        <v>189</v>
      </c>
      <c r="E134" s="43"/>
      <c r="F134" s="16"/>
      <c r="G134" s="29">
        <f>G135+G166+G168+G171</f>
        <v>607366970.40999997</v>
      </c>
      <c r="H134" s="29">
        <f t="shared" ref="H134:L134" si="54">H135+H166+H168+H171</f>
        <v>397667202.13</v>
      </c>
      <c r="I134" s="29">
        <f t="shared" si="54"/>
        <v>600518122.94000006</v>
      </c>
      <c r="J134" s="29">
        <f t="shared" si="54"/>
        <v>545453421.79999995</v>
      </c>
      <c r="K134" s="29">
        <f t="shared" si="54"/>
        <v>469671989.40999997</v>
      </c>
      <c r="L134" s="29">
        <f t="shared" si="54"/>
        <v>608656168.35000002</v>
      </c>
      <c r="M134" s="11"/>
      <c r="N134" s="11"/>
    </row>
    <row r="135" spans="3:14" ht="34.9" customHeight="1" x14ac:dyDescent="0.2">
      <c r="C135" s="70" t="s">
        <v>190</v>
      </c>
      <c r="D135" s="52" t="s">
        <v>191</v>
      </c>
      <c r="E135" s="44"/>
      <c r="F135" s="14"/>
      <c r="G135" s="29">
        <f>G136+G145+G154+G161</f>
        <v>607365570.40999997</v>
      </c>
      <c r="H135" s="29">
        <f t="shared" ref="H135:L135" si="55">H136+H145+H154+H161</f>
        <v>397637878.38999999</v>
      </c>
      <c r="I135" s="29">
        <f t="shared" si="55"/>
        <v>600366525.13999999</v>
      </c>
      <c r="J135" s="29">
        <f t="shared" si="55"/>
        <v>545453421.79999995</v>
      </c>
      <c r="K135" s="29">
        <f t="shared" si="55"/>
        <v>469671989.40999997</v>
      </c>
      <c r="L135" s="29">
        <f t="shared" si="55"/>
        <v>608656168.35000002</v>
      </c>
      <c r="M135" s="11"/>
      <c r="N135" s="11"/>
    </row>
    <row r="136" spans="3:14" ht="29.45" customHeight="1" x14ac:dyDescent="0.2">
      <c r="C136" s="70" t="s">
        <v>241</v>
      </c>
      <c r="D136" s="52" t="s">
        <v>192</v>
      </c>
      <c r="E136" s="44"/>
      <c r="F136" s="14"/>
      <c r="G136" s="29">
        <f>G137+G139+G141+G143</f>
        <v>143948300</v>
      </c>
      <c r="H136" s="29">
        <f t="shared" ref="H136:L136" si="56">H137+H139+H141+H143</f>
        <v>123509550</v>
      </c>
      <c r="I136" s="29">
        <f t="shared" si="56"/>
        <v>148066600</v>
      </c>
      <c r="J136" s="29">
        <f t="shared" si="56"/>
        <v>116726600</v>
      </c>
      <c r="K136" s="29">
        <f t="shared" si="56"/>
        <v>51605200</v>
      </c>
      <c r="L136" s="29">
        <f t="shared" si="56"/>
        <v>44020800</v>
      </c>
      <c r="M136" s="11"/>
      <c r="N136" s="11"/>
    </row>
    <row r="137" spans="3:14" ht="27" customHeight="1" x14ac:dyDescent="0.2">
      <c r="C137" s="70" t="s">
        <v>242</v>
      </c>
      <c r="D137" s="52" t="s">
        <v>193</v>
      </c>
      <c r="E137" s="44"/>
      <c r="F137" s="14"/>
      <c r="G137" s="29">
        <f>G138</f>
        <v>71656600</v>
      </c>
      <c r="H137" s="29">
        <f t="shared" ref="H137:L137" si="57">H138</f>
        <v>59690000</v>
      </c>
      <c r="I137" s="29">
        <f t="shared" si="57"/>
        <v>71656600</v>
      </c>
      <c r="J137" s="29">
        <f t="shared" si="57"/>
        <v>64072800</v>
      </c>
      <c r="K137" s="29">
        <f t="shared" si="57"/>
        <v>51605200</v>
      </c>
      <c r="L137" s="29">
        <f t="shared" si="57"/>
        <v>44020800</v>
      </c>
      <c r="M137" s="11"/>
      <c r="N137" s="11"/>
    </row>
    <row r="138" spans="3:14" ht="44.45" customHeight="1" x14ac:dyDescent="0.2">
      <c r="C138" s="16" t="s">
        <v>243</v>
      </c>
      <c r="D138" s="53" t="s">
        <v>297</v>
      </c>
      <c r="E138" s="45" t="s">
        <v>194</v>
      </c>
      <c r="F138" s="16"/>
      <c r="G138" s="30">
        <v>71656600</v>
      </c>
      <c r="H138" s="31">
        <v>59690000</v>
      </c>
      <c r="I138" s="30">
        <v>71656600</v>
      </c>
      <c r="J138" s="30">
        <v>64072800</v>
      </c>
      <c r="K138" s="30">
        <v>51605200</v>
      </c>
      <c r="L138" s="30">
        <v>44020800</v>
      </c>
      <c r="M138" s="11"/>
      <c r="N138" s="11"/>
    </row>
    <row r="139" spans="3:14" ht="36" customHeight="1" x14ac:dyDescent="0.2">
      <c r="C139" s="70" t="s">
        <v>244</v>
      </c>
      <c r="D139" s="52" t="s">
        <v>195</v>
      </c>
      <c r="E139" s="44"/>
      <c r="F139" s="16"/>
      <c r="G139" s="29">
        <f>G140</f>
        <v>59291700</v>
      </c>
      <c r="H139" s="29">
        <f t="shared" ref="H139:L139" si="58">H140</f>
        <v>49409750</v>
      </c>
      <c r="I139" s="29">
        <f t="shared" si="58"/>
        <v>59291700</v>
      </c>
      <c r="J139" s="29">
        <f t="shared" si="58"/>
        <v>52653800</v>
      </c>
      <c r="K139" s="29">
        <f t="shared" si="58"/>
        <v>0</v>
      </c>
      <c r="L139" s="29">
        <f t="shared" si="58"/>
        <v>0</v>
      </c>
      <c r="M139" s="11"/>
      <c r="N139" s="11"/>
    </row>
    <row r="140" spans="3:14" ht="33.6" customHeight="1" x14ac:dyDescent="0.2">
      <c r="C140" s="16" t="s">
        <v>245</v>
      </c>
      <c r="D140" s="53" t="s">
        <v>196</v>
      </c>
      <c r="E140" s="45" t="s">
        <v>194</v>
      </c>
      <c r="F140" s="16"/>
      <c r="G140" s="30">
        <v>59291700</v>
      </c>
      <c r="H140" s="31">
        <v>49409750</v>
      </c>
      <c r="I140" s="30">
        <v>59291700</v>
      </c>
      <c r="J140" s="30">
        <v>52653800</v>
      </c>
      <c r="K140" s="30">
        <v>0</v>
      </c>
      <c r="L140" s="30">
        <v>0</v>
      </c>
      <c r="M140" s="11"/>
      <c r="N140" s="11"/>
    </row>
    <row r="141" spans="3:14" ht="40.15" customHeight="1" x14ac:dyDescent="0.2">
      <c r="C141" s="81" t="s">
        <v>337</v>
      </c>
      <c r="D141" s="82" t="s">
        <v>335</v>
      </c>
      <c r="E141" s="75"/>
      <c r="F141" s="16"/>
      <c r="G141" s="29">
        <f>G142</f>
        <v>13000000</v>
      </c>
      <c r="H141" s="29">
        <f t="shared" ref="H141:L141" si="59">H142</f>
        <v>13000000</v>
      </c>
      <c r="I141" s="29">
        <f t="shared" si="59"/>
        <v>13000000</v>
      </c>
      <c r="J141" s="29">
        <f t="shared" si="59"/>
        <v>0</v>
      </c>
      <c r="K141" s="29">
        <f t="shared" si="59"/>
        <v>0</v>
      </c>
      <c r="L141" s="29">
        <f t="shared" si="59"/>
        <v>0</v>
      </c>
      <c r="M141" s="11"/>
      <c r="N141" s="11"/>
    </row>
    <row r="142" spans="3:14" ht="42" customHeight="1" x14ac:dyDescent="0.2">
      <c r="C142" s="83" t="s">
        <v>338</v>
      </c>
      <c r="D142" s="83" t="s">
        <v>336</v>
      </c>
      <c r="E142" s="45" t="s">
        <v>194</v>
      </c>
      <c r="F142" s="16"/>
      <c r="G142" s="30">
        <v>13000000</v>
      </c>
      <c r="H142" s="31">
        <v>13000000</v>
      </c>
      <c r="I142" s="30">
        <v>13000000</v>
      </c>
      <c r="J142" s="30">
        <v>0</v>
      </c>
      <c r="K142" s="30">
        <v>0</v>
      </c>
      <c r="L142" s="30">
        <v>0</v>
      </c>
      <c r="M142" s="11"/>
      <c r="N142" s="11"/>
    </row>
    <row r="143" spans="3:14" ht="33.6" customHeight="1" x14ac:dyDescent="0.2">
      <c r="C143" s="71" t="s">
        <v>341</v>
      </c>
      <c r="D143" s="96" t="s">
        <v>339</v>
      </c>
      <c r="E143" s="84"/>
      <c r="F143" s="14"/>
      <c r="G143" s="29">
        <f>G144</f>
        <v>0</v>
      </c>
      <c r="H143" s="29">
        <f t="shared" ref="H143:L143" si="60">H144</f>
        <v>1409800</v>
      </c>
      <c r="I143" s="29">
        <f t="shared" si="60"/>
        <v>4118300</v>
      </c>
      <c r="J143" s="29">
        <f t="shared" si="60"/>
        <v>0</v>
      </c>
      <c r="K143" s="29">
        <f t="shared" si="60"/>
        <v>0</v>
      </c>
      <c r="L143" s="29">
        <f t="shared" si="60"/>
        <v>0</v>
      </c>
      <c r="M143" s="11"/>
      <c r="N143" s="11"/>
    </row>
    <row r="144" spans="3:14" ht="33.6" customHeight="1" x14ac:dyDescent="0.2">
      <c r="C144" s="74" t="s">
        <v>342</v>
      </c>
      <c r="D144" s="102" t="s">
        <v>340</v>
      </c>
      <c r="E144" s="75" t="s">
        <v>194</v>
      </c>
      <c r="F144" s="16"/>
      <c r="G144" s="31">
        <v>0</v>
      </c>
      <c r="H144" s="31">
        <v>1409800</v>
      </c>
      <c r="I144" s="31">
        <f>1409800+2708500</f>
        <v>4118300</v>
      </c>
      <c r="J144" s="30">
        <v>0</v>
      </c>
      <c r="K144" s="30">
        <v>0</v>
      </c>
      <c r="L144" s="30">
        <v>0</v>
      </c>
      <c r="M144" s="11"/>
      <c r="N144" s="11"/>
    </row>
    <row r="145" spans="3:14" ht="39" customHeight="1" x14ac:dyDescent="0.2">
      <c r="C145" s="70" t="s">
        <v>246</v>
      </c>
      <c r="D145" s="52" t="s">
        <v>197</v>
      </c>
      <c r="E145" s="44"/>
      <c r="F145" s="14"/>
      <c r="G145" s="29">
        <f>SUM(G146:G153)</f>
        <v>232053764.91</v>
      </c>
      <c r="H145" s="29">
        <f t="shared" ref="H145:L145" si="61">SUM(H146:H153)</f>
        <v>81403738.719999999</v>
      </c>
      <c r="I145" s="29">
        <f t="shared" si="61"/>
        <v>225578670.40000001</v>
      </c>
      <c r="J145" s="29">
        <f t="shared" si="61"/>
        <v>202792539.80000001</v>
      </c>
      <c r="K145" s="29">
        <f t="shared" si="61"/>
        <v>191573723.41</v>
      </c>
      <c r="L145" s="29">
        <f t="shared" si="61"/>
        <v>338416981.35000002</v>
      </c>
      <c r="M145" s="11"/>
      <c r="N145" s="11"/>
    </row>
    <row r="146" spans="3:14" ht="39" customHeight="1" x14ac:dyDescent="0.2">
      <c r="C146" s="71" t="s">
        <v>343</v>
      </c>
      <c r="D146" s="96" t="s">
        <v>344</v>
      </c>
      <c r="E146" s="45" t="s">
        <v>98</v>
      </c>
      <c r="F146" s="14"/>
      <c r="G146" s="30">
        <v>109971730</v>
      </c>
      <c r="H146" s="30">
        <v>17444.77</v>
      </c>
      <c r="I146" s="30">
        <v>109971730</v>
      </c>
      <c r="J146" s="30">
        <v>51922830</v>
      </c>
      <c r="K146" s="30">
        <v>0</v>
      </c>
      <c r="L146" s="30">
        <v>0</v>
      </c>
      <c r="M146" s="11"/>
      <c r="N146" s="11"/>
    </row>
    <row r="147" spans="3:14" ht="112.15" customHeight="1" x14ac:dyDescent="0.2">
      <c r="C147" s="83" t="s">
        <v>270</v>
      </c>
      <c r="D147" s="83" t="s">
        <v>268</v>
      </c>
      <c r="E147" s="45" t="s">
        <v>98</v>
      </c>
      <c r="F147" s="14"/>
      <c r="G147" s="30">
        <v>13457272.5</v>
      </c>
      <c r="H147" s="30">
        <v>10150068</v>
      </c>
      <c r="I147" s="30">
        <v>13457272.5</v>
      </c>
      <c r="J147" s="30">
        <v>47693800</v>
      </c>
      <c r="K147" s="30">
        <v>89120678.989999995</v>
      </c>
      <c r="L147" s="30">
        <v>229911022.47</v>
      </c>
      <c r="M147" s="11"/>
      <c r="N147" s="11"/>
    </row>
    <row r="148" spans="3:14" ht="77.45" customHeight="1" x14ac:dyDescent="0.2">
      <c r="C148" s="83" t="s">
        <v>279</v>
      </c>
      <c r="D148" s="83" t="s">
        <v>269</v>
      </c>
      <c r="E148" s="45" t="s">
        <v>98</v>
      </c>
      <c r="F148" s="14"/>
      <c r="G148" s="30">
        <v>566622</v>
      </c>
      <c r="H148" s="30">
        <v>427371.28</v>
      </c>
      <c r="I148" s="30">
        <v>566622</v>
      </c>
      <c r="J148" s="30">
        <v>2008160</v>
      </c>
      <c r="K148" s="30">
        <v>3752449.64</v>
      </c>
      <c r="L148" s="30">
        <v>9680464.0999999996</v>
      </c>
      <c r="M148" s="11"/>
      <c r="N148" s="11"/>
    </row>
    <row r="149" spans="3:14" ht="77.45" customHeight="1" x14ac:dyDescent="0.2">
      <c r="C149" s="83" t="s">
        <v>354</v>
      </c>
      <c r="D149" s="83" t="s">
        <v>355</v>
      </c>
      <c r="E149" s="45" t="s">
        <v>205</v>
      </c>
      <c r="F149" s="14"/>
      <c r="G149" s="30">
        <v>0</v>
      </c>
      <c r="H149" s="30">
        <v>907963.45</v>
      </c>
      <c r="I149" s="30">
        <f>2331100+1350500</f>
        <v>3681600</v>
      </c>
      <c r="J149" s="30">
        <v>1731400</v>
      </c>
      <c r="K149" s="30">
        <v>1687300</v>
      </c>
      <c r="L149" s="30">
        <v>1812200</v>
      </c>
      <c r="M149" s="11"/>
      <c r="N149" s="11"/>
    </row>
    <row r="150" spans="3:14" ht="48.6" customHeight="1" x14ac:dyDescent="0.2">
      <c r="C150" s="16" t="s">
        <v>247</v>
      </c>
      <c r="D150" s="98" t="s">
        <v>238</v>
      </c>
      <c r="E150" s="45" t="s">
        <v>199</v>
      </c>
      <c r="F150" s="16"/>
      <c r="G150" s="30">
        <v>904823.42</v>
      </c>
      <c r="H150" s="30">
        <v>904823.42</v>
      </c>
      <c r="I150" s="30">
        <v>904823.42</v>
      </c>
      <c r="J150" s="30">
        <v>0</v>
      </c>
      <c r="K150" s="30">
        <v>0</v>
      </c>
      <c r="L150" s="30">
        <v>0</v>
      </c>
      <c r="M150" s="11"/>
      <c r="N150" s="11"/>
    </row>
    <row r="151" spans="3:14" ht="48.6" customHeight="1" x14ac:dyDescent="0.2">
      <c r="C151" s="16" t="s">
        <v>248</v>
      </c>
      <c r="D151" s="98" t="s">
        <v>239</v>
      </c>
      <c r="E151" s="45" t="s">
        <v>98</v>
      </c>
      <c r="F151" s="16"/>
      <c r="G151" s="30">
        <v>904179.35</v>
      </c>
      <c r="H151" s="30">
        <v>904179.35</v>
      </c>
      <c r="I151" s="30">
        <v>904179.35</v>
      </c>
      <c r="J151" s="30">
        <v>0</v>
      </c>
      <c r="K151" s="30">
        <v>0</v>
      </c>
      <c r="L151" s="30">
        <v>0</v>
      </c>
      <c r="M151" s="11"/>
      <c r="N151" s="11"/>
    </row>
    <row r="152" spans="3:14" ht="36.6" customHeight="1" x14ac:dyDescent="0.2">
      <c r="C152" s="16" t="s">
        <v>249</v>
      </c>
      <c r="D152" s="98" t="s">
        <v>198</v>
      </c>
      <c r="E152" s="45" t="s">
        <v>199</v>
      </c>
      <c r="F152" s="16"/>
      <c r="G152" s="30">
        <v>45116.68</v>
      </c>
      <c r="H152" s="30">
        <v>45116.68</v>
      </c>
      <c r="I152" s="30">
        <v>45116.68</v>
      </c>
      <c r="J152" s="30">
        <v>0</v>
      </c>
      <c r="K152" s="30">
        <v>0</v>
      </c>
      <c r="L152" s="30">
        <v>0</v>
      </c>
      <c r="M152" s="11"/>
      <c r="N152" s="11"/>
    </row>
    <row r="153" spans="3:14" ht="101.45" customHeight="1" x14ac:dyDescent="0.2">
      <c r="C153" s="16" t="s">
        <v>250</v>
      </c>
      <c r="D153" s="98" t="s">
        <v>200</v>
      </c>
      <c r="E153" s="38" t="s">
        <v>240</v>
      </c>
      <c r="F153" s="16"/>
      <c r="G153" s="30">
        <v>106204020.95999999</v>
      </c>
      <c r="H153" s="31">
        <v>68046771.769999996</v>
      </c>
      <c r="I153" s="30">
        <v>96047326.450000003</v>
      </c>
      <c r="J153" s="30">
        <v>99436349.799999997</v>
      </c>
      <c r="K153" s="30">
        <v>97013294.780000001</v>
      </c>
      <c r="L153" s="30">
        <v>97013294.780000001</v>
      </c>
      <c r="M153" s="11"/>
      <c r="N153" s="11"/>
    </row>
    <row r="154" spans="3:14" ht="36.6" customHeight="1" x14ac:dyDescent="0.2">
      <c r="C154" s="70" t="s">
        <v>251</v>
      </c>
      <c r="D154" s="52" t="s">
        <v>201</v>
      </c>
      <c r="E154" s="38"/>
      <c r="F154" s="16"/>
      <c r="G154" s="29">
        <f>G155+G156+G157+G158+G159+G160</f>
        <v>231331290.5</v>
      </c>
      <c r="H154" s="29">
        <f t="shared" ref="H154:L154" si="62">H155+H156+H157+H158+H159+H160</f>
        <v>190447518.67000002</v>
      </c>
      <c r="I154" s="29">
        <f t="shared" si="62"/>
        <v>223642339.74000001</v>
      </c>
      <c r="J154" s="29">
        <f t="shared" si="62"/>
        <v>225902252</v>
      </c>
      <c r="K154" s="29">
        <f t="shared" si="62"/>
        <v>226483996</v>
      </c>
      <c r="L154" s="29">
        <f t="shared" si="62"/>
        <v>226209317</v>
      </c>
      <c r="M154" s="11"/>
      <c r="N154" s="11"/>
    </row>
    <row r="155" spans="3:14" ht="65.45" customHeight="1" x14ac:dyDescent="0.2">
      <c r="C155" s="16" t="s">
        <v>252</v>
      </c>
      <c r="D155" s="98" t="s">
        <v>202</v>
      </c>
      <c r="E155" s="45" t="s">
        <v>203</v>
      </c>
      <c r="F155" s="16"/>
      <c r="G155" s="30">
        <v>11881443</v>
      </c>
      <c r="H155" s="31">
        <v>8038834.3700000001</v>
      </c>
      <c r="I155" s="30">
        <v>9367152.7400000002</v>
      </c>
      <c r="J155" s="30">
        <v>10058966</v>
      </c>
      <c r="K155" s="30">
        <v>10235490</v>
      </c>
      <c r="L155" s="30">
        <v>10227990</v>
      </c>
      <c r="M155" s="11"/>
      <c r="N155" s="11"/>
    </row>
    <row r="156" spans="3:14" ht="63.6" customHeight="1" x14ac:dyDescent="0.2">
      <c r="C156" s="16" t="s">
        <v>253</v>
      </c>
      <c r="D156" s="98" t="s">
        <v>204</v>
      </c>
      <c r="E156" s="45" t="s">
        <v>205</v>
      </c>
      <c r="F156" s="16"/>
      <c r="G156" s="30">
        <v>2332700</v>
      </c>
      <c r="H156" s="31">
        <v>710600</v>
      </c>
      <c r="I156" s="30">
        <v>1600000</v>
      </c>
      <c r="J156" s="30">
        <v>2678100</v>
      </c>
      <c r="K156" s="30">
        <v>2976600</v>
      </c>
      <c r="L156" s="30">
        <v>2976600</v>
      </c>
      <c r="M156" s="11"/>
      <c r="N156" s="11"/>
    </row>
    <row r="157" spans="3:14" ht="63.6" customHeight="1" x14ac:dyDescent="0.2">
      <c r="C157" s="95" t="s">
        <v>281</v>
      </c>
      <c r="D157" s="99" t="s">
        <v>280</v>
      </c>
      <c r="E157" s="38" t="s">
        <v>98</v>
      </c>
      <c r="F157" s="16"/>
      <c r="G157" s="30">
        <v>4195387</v>
      </c>
      <c r="H157" s="30">
        <v>4195387</v>
      </c>
      <c r="I157" s="30">
        <v>4195387</v>
      </c>
      <c r="J157" s="30">
        <v>4905224</v>
      </c>
      <c r="K157" s="30">
        <v>4959500</v>
      </c>
      <c r="L157" s="30">
        <v>4959500</v>
      </c>
      <c r="M157" s="11"/>
      <c r="N157" s="11"/>
    </row>
    <row r="158" spans="3:14" ht="59.45" customHeight="1" x14ac:dyDescent="0.2">
      <c r="C158" s="26" t="s">
        <v>254</v>
      </c>
      <c r="D158" s="98" t="s">
        <v>206</v>
      </c>
      <c r="E158" s="38" t="s">
        <v>98</v>
      </c>
      <c r="F158" s="16"/>
      <c r="G158" s="30">
        <v>10200</v>
      </c>
      <c r="H158" s="30">
        <v>2697.3</v>
      </c>
      <c r="I158" s="30">
        <v>4000</v>
      </c>
      <c r="J158" s="30">
        <v>3526</v>
      </c>
      <c r="K158" s="30">
        <v>268606</v>
      </c>
      <c r="L158" s="30">
        <v>1427</v>
      </c>
      <c r="M158" s="11"/>
      <c r="N158" s="11"/>
    </row>
    <row r="159" spans="3:14" ht="49.9" customHeight="1" x14ac:dyDescent="0.2">
      <c r="C159" s="95" t="s">
        <v>283</v>
      </c>
      <c r="D159" s="100" t="s">
        <v>282</v>
      </c>
      <c r="E159" s="38" t="s">
        <v>98</v>
      </c>
      <c r="F159" s="16"/>
      <c r="G159" s="30">
        <v>322860.5</v>
      </c>
      <c r="H159" s="30">
        <v>0</v>
      </c>
      <c r="I159" s="30">
        <v>0</v>
      </c>
      <c r="J159" s="30">
        <v>212636</v>
      </c>
      <c r="K159" s="30">
        <v>0</v>
      </c>
      <c r="L159" s="30">
        <v>0</v>
      </c>
      <c r="M159" s="11"/>
      <c r="N159" s="11"/>
    </row>
    <row r="160" spans="3:14" ht="36" customHeight="1" x14ac:dyDescent="0.2">
      <c r="C160" s="16" t="s">
        <v>255</v>
      </c>
      <c r="D160" s="98" t="s">
        <v>207</v>
      </c>
      <c r="E160" s="45" t="s">
        <v>205</v>
      </c>
      <c r="F160" s="27"/>
      <c r="G160" s="30">
        <v>212588700</v>
      </c>
      <c r="H160" s="30">
        <v>177500000</v>
      </c>
      <c r="I160" s="30">
        <f>204850300+3625500</f>
        <v>208475800</v>
      </c>
      <c r="J160" s="30">
        <v>208043800</v>
      </c>
      <c r="K160" s="30">
        <v>208043800</v>
      </c>
      <c r="L160" s="30">
        <v>208043800</v>
      </c>
    </row>
    <row r="161" spans="3:12" ht="24.6" customHeight="1" x14ac:dyDescent="0.2">
      <c r="C161" s="70" t="s">
        <v>256</v>
      </c>
      <c r="D161" s="52" t="s">
        <v>208</v>
      </c>
      <c r="E161" s="44"/>
      <c r="F161" s="28"/>
      <c r="G161" s="32">
        <f>G162+G165</f>
        <v>32215</v>
      </c>
      <c r="H161" s="32">
        <f t="shared" ref="H161:L161" si="63">H162+H165</f>
        <v>2277071</v>
      </c>
      <c r="I161" s="32">
        <f t="shared" si="63"/>
        <v>3078915</v>
      </c>
      <c r="J161" s="32">
        <f t="shared" si="63"/>
        <v>32030</v>
      </c>
      <c r="K161" s="32">
        <f t="shared" si="63"/>
        <v>9070</v>
      </c>
      <c r="L161" s="32">
        <f t="shared" si="63"/>
        <v>9070</v>
      </c>
    </row>
    <row r="162" spans="3:12" ht="78" customHeight="1" x14ac:dyDescent="0.2">
      <c r="C162" s="26" t="s">
        <v>257</v>
      </c>
      <c r="D162" s="98" t="s">
        <v>209</v>
      </c>
      <c r="E162" s="45" t="s">
        <v>359</v>
      </c>
      <c r="F162" s="27"/>
      <c r="G162" s="30">
        <v>32215</v>
      </c>
      <c r="H162" s="30">
        <v>27215</v>
      </c>
      <c r="I162" s="30">
        <v>32215</v>
      </c>
      <c r="J162" s="30">
        <v>32030</v>
      </c>
      <c r="K162" s="30">
        <v>9070</v>
      </c>
      <c r="L162" s="30">
        <v>9070</v>
      </c>
    </row>
    <row r="163" spans="3:12" ht="34.9" hidden="1" customHeight="1" x14ac:dyDescent="0.25">
      <c r="C163" s="14" t="s">
        <v>210</v>
      </c>
      <c r="D163" s="101" t="s">
        <v>211</v>
      </c>
      <c r="E163" s="44"/>
      <c r="F163" s="27"/>
      <c r="G163" s="29">
        <f>G164</f>
        <v>0</v>
      </c>
      <c r="H163" s="29">
        <f t="shared" ref="H163:L163" si="64">H164</f>
        <v>0</v>
      </c>
      <c r="I163" s="29">
        <f t="shared" si="64"/>
        <v>0</v>
      </c>
      <c r="J163" s="29">
        <f t="shared" si="64"/>
        <v>0</v>
      </c>
      <c r="K163" s="29">
        <f t="shared" si="64"/>
        <v>0</v>
      </c>
      <c r="L163" s="29">
        <f t="shared" si="64"/>
        <v>0</v>
      </c>
    </row>
    <row r="164" spans="3:12" ht="36" hidden="1" customHeight="1" x14ac:dyDescent="0.25">
      <c r="C164" s="16" t="s">
        <v>212</v>
      </c>
      <c r="D164" s="98" t="s">
        <v>213</v>
      </c>
      <c r="E164" s="38" t="s">
        <v>98</v>
      </c>
      <c r="F164" s="27"/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</row>
    <row r="165" spans="3:12" ht="69.599999999999994" customHeight="1" x14ac:dyDescent="0.2">
      <c r="C165" s="74" t="s">
        <v>346</v>
      </c>
      <c r="D165" s="102" t="s">
        <v>345</v>
      </c>
      <c r="E165" s="75" t="s">
        <v>205</v>
      </c>
      <c r="F165" s="27"/>
      <c r="G165" s="30">
        <v>0</v>
      </c>
      <c r="H165" s="30">
        <v>2249856</v>
      </c>
      <c r="I165" s="30">
        <v>3046700</v>
      </c>
      <c r="J165" s="30">
        <v>0</v>
      </c>
      <c r="K165" s="30">
        <v>0</v>
      </c>
      <c r="L165" s="30">
        <v>0</v>
      </c>
    </row>
    <row r="166" spans="3:12" ht="22.15" customHeight="1" x14ac:dyDescent="0.2">
      <c r="C166" s="80" t="s">
        <v>349</v>
      </c>
      <c r="D166" s="86" t="s">
        <v>348</v>
      </c>
      <c r="E166" s="84"/>
      <c r="F166" s="28"/>
      <c r="G166" s="29">
        <f>G167</f>
        <v>1400</v>
      </c>
      <c r="H166" s="29">
        <f t="shared" ref="H166:L166" si="65">H167</f>
        <v>1400</v>
      </c>
      <c r="I166" s="29">
        <f t="shared" si="65"/>
        <v>1400</v>
      </c>
      <c r="J166" s="29">
        <f t="shared" si="65"/>
        <v>0</v>
      </c>
      <c r="K166" s="29">
        <f t="shared" si="65"/>
        <v>0</v>
      </c>
      <c r="L166" s="29">
        <f t="shared" si="65"/>
        <v>0</v>
      </c>
    </row>
    <row r="167" spans="3:12" ht="47.45" customHeight="1" x14ac:dyDescent="0.2">
      <c r="C167" s="74" t="s">
        <v>350</v>
      </c>
      <c r="D167" s="85" t="s">
        <v>347</v>
      </c>
      <c r="E167" s="87" t="s">
        <v>98</v>
      </c>
      <c r="F167" s="27"/>
      <c r="G167" s="30">
        <v>1400</v>
      </c>
      <c r="H167" s="30">
        <v>1400</v>
      </c>
      <c r="I167" s="30">
        <v>1400</v>
      </c>
      <c r="J167" s="30">
        <v>0</v>
      </c>
      <c r="K167" s="30">
        <v>0</v>
      </c>
      <c r="L167" s="30">
        <v>0</v>
      </c>
    </row>
    <row r="168" spans="3:12" ht="64.900000000000006" customHeight="1" x14ac:dyDescent="0.2">
      <c r="C168" s="81" t="s">
        <v>352</v>
      </c>
      <c r="D168" s="103" t="s">
        <v>353</v>
      </c>
      <c r="E168" s="104"/>
      <c r="F168" s="105"/>
      <c r="G168" s="106">
        <f>G169+G170</f>
        <v>0</v>
      </c>
      <c r="H168" s="106">
        <f t="shared" ref="H168:L168" si="66">H169+H170</f>
        <v>137975.14000000001</v>
      </c>
      <c r="I168" s="106">
        <f t="shared" si="66"/>
        <v>457672.94</v>
      </c>
      <c r="J168" s="106">
        <f t="shared" si="66"/>
        <v>0</v>
      </c>
      <c r="K168" s="106">
        <f t="shared" si="66"/>
        <v>0</v>
      </c>
      <c r="L168" s="106">
        <f t="shared" si="66"/>
        <v>0</v>
      </c>
    </row>
    <row r="169" spans="3:12" ht="58.9" customHeight="1" x14ac:dyDescent="0.2">
      <c r="C169" s="83" t="s">
        <v>366</v>
      </c>
      <c r="D169" s="107" t="s">
        <v>351</v>
      </c>
      <c r="E169" s="38" t="s">
        <v>360</v>
      </c>
      <c r="F169" s="27"/>
      <c r="G169" s="30">
        <v>0</v>
      </c>
      <c r="H169" s="30">
        <v>137975.14000000001</v>
      </c>
      <c r="I169" s="30">
        <v>137975.14000000001</v>
      </c>
      <c r="J169" s="30">
        <v>0</v>
      </c>
      <c r="K169" s="30">
        <v>0</v>
      </c>
      <c r="L169" s="30">
        <v>0</v>
      </c>
    </row>
    <row r="170" spans="3:12" ht="35.450000000000003" customHeight="1" x14ac:dyDescent="0.2">
      <c r="C170" s="83" t="s">
        <v>365</v>
      </c>
      <c r="D170" s="108" t="s">
        <v>361</v>
      </c>
      <c r="E170" s="38" t="s">
        <v>98</v>
      </c>
      <c r="F170" s="27"/>
      <c r="G170" s="30">
        <v>0</v>
      </c>
      <c r="H170" s="30">
        <v>0</v>
      </c>
      <c r="I170" s="30">
        <v>319697.8</v>
      </c>
      <c r="J170" s="30">
        <v>0</v>
      </c>
      <c r="K170" s="30">
        <v>0</v>
      </c>
      <c r="L170" s="30">
        <v>0</v>
      </c>
    </row>
    <row r="171" spans="3:12" ht="39.6" customHeight="1" x14ac:dyDescent="0.2">
      <c r="C171" s="70" t="s">
        <v>214</v>
      </c>
      <c r="D171" s="52" t="s">
        <v>215</v>
      </c>
      <c r="E171" s="44"/>
      <c r="F171" s="27"/>
      <c r="G171" s="29">
        <f>G172+G173</f>
        <v>0</v>
      </c>
      <c r="H171" s="29">
        <f t="shared" ref="H171:L171" si="67">H172+H173</f>
        <v>-110051.4</v>
      </c>
      <c r="I171" s="29">
        <f t="shared" si="67"/>
        <v>-307475.14</v>
      </c>
      <c r="J171" s="29">
        <f t="shared" si="67"/>
        <v>0</v>
      </c>
      <c r="K171" s="29">
        <f t="shared" si="67"/>
        <v>0</v>
      </c>
      <c r="L171" s="29">
        <f t="shared" si="67"/>
        <v>0</v>
      </c>
    </row>
    <row r="172" spans="3:12" ht="44.45" customHeight="1" x14ac:dyDescent="0.2">
      <c r="C172" s="117" t="s">
        <v>363</v>
      </c>
      <c r="D172" s="118" t="s">
        <v>364</v>
      </c>
      <c r="E172" s="45" t="s">
        <v>98</v>
      </c>
      <c r="F172" s="27"/>
      <c r="G172" s="30">
        <v>0</v>
      </c>
      <c r="H172" s="30">
        <v>-72076.259999999995</v>
      </c>
      <c r="I172" s="30">
        <v>-269500</v>
      </c>
      <c r="J172" s="30">
        <v>0</v>
      </c>
      <c r="K172" s="30">
        <v>0</v>
      </c>
      <c r="L172" s="30">
        <v>0</v>
      </c>
    </row>
    <row r="173" spans="3:12" ht="63.6" customHeight="1" x14ac:dyDescent="0.2">
      <c r="C173" s="16" t="s">
        <v>362</v>
      </c>
      <c r="D173" s="97" t="s">
        <v>216</v>
      </c>
      <c r="E173" s="38" t="s">
        <v>205</v>
      </c>
      <c r="F173" s="27"/>
      <c r="G173" s="30">
        <v>0</v>
      </c>
      <c r="H173" s="30">
        <v>-37975.14</v>
      </c>
      <c r="I173" s="30">
        <v>-37975.14</v>
      </c>
      <c r="J173" s="30">
        <v>0</v>
      </c>
      <c r="K173" s="30">
        <v>0</v>
      </c>
      <c r="L173" s="30">
        <v>0</v>
      </c>
    </row>
    <row r="175" spans="3:12" ht="29.45" customHeight="1" x14ac:dyDescent="0.2"/>
    <row r="176" spans="3:12" x14ac:dyDescent="0.2">
      <c r="C176" s="1" t="s">
        <v>230</v>
      </c>
    </row>
    <row r="177" spans="3:5" x14ac:dyDescent="0.2">
      <c r="C177" s="1" t="s">
        <v>233</v>
      </c>
      <c r="E177" s="1" t="s">
        <v>232</v>
      </c>
    </row>
    <row r="178" spans="3:5" x14ac:dyDescent="0.2">
      <c r="C178" s="1" t="s">
        <v>231</v>
      </c>
    </row>
    <row r="180" spans="3:5" x14ac:dyDescent="0.2">
      <c r="C180" s="1" t="s">
        <v>367</v>
      </c>
    </row>
  </sheetData>
  <mergeCells count="10">
    <mergeCell ref="J1:L1"/>
    <mergeCell ref="C2:L2"/>
    <mergeCell ref="A7:A8"/>
    <mergeCell ref="B7:B8"/>
    <mergeCell ref="C7:D7"/>
    <mergeCell ref="E7:E8"/>
    <mergeCell ref="J7:L7"/>
    <mergeCell ref="G7:G8"/>
    <mergeCell ref="H7:H8"/>
    <mergeCell ref="I7:I8"/>
  </mergeCells>
  <pageMargins left="0.19685039370078741" right="0.23622047244094491" top="0.78740157480314965" bottom="0.23622047244094491" header="0.31496062992125984" footer="0.31496062992125984"/>
  <pageSetup paperSize="9" scale="67" fitToHeight="0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мрТр-Печ</vt:lpstr>
      <vt:lpstr>'мрТр-Печ'!Заголовки_для_печати</vt:lpstr>
      <vt:lpstr>'мрТр-Печ'!Область_печати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</dc:creator>
  <cp:lastModifiedBy>NN-Terentyeva</cp:lastModifiedBy>
  <cp:lastPrinted>2020-11-30T12:53:19Z</cp:lastPrinted>
  <dcterms:created xsi:type="dcterms:W3CDTF">2017-10-23T16:02:08Z</dcterms:created>
  <dcterms:modified xsi:type="dcterms:W3CDTF">2020-11-30T12:54:03Z</dcterms:modified>
</cp:coreProperties>
</file>